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47B45B69-B017-41ED-B11D-B0A1F77965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8"/>
  <c r="Y39" i="8"/>
  <c r="Z39" i="9"/>
  <c r="Z39" i="11"/>
  <c r="Z39" i="12"/>
  <c r="Y39" i="12"/>
  <c r="Z39" i="13"/>
  <c r="Z39" i="14"/>
  <c r="Z39" i="15"/>
  <c r="Z39" i="16"/>
  <c r="Y39" i="16"/>
  <c r="Z39" i="17"/>
  <c r="Z39" i="19"/>
  <c r="Y39" i="20"/>
  <c r="Z39" i="20" s="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Z39" i="7" s="1"/>
  <c r="J39" i="7"/>
  <c r="W39" i="8"/>
  <c r="J39" i="8"/>
  <c r="W39" i="9"/>
  <c r="Y39" i="9" s="1"/>
  <c r="J39" i="9"/>
  <c r="W39" i="10"/>
  <c r="Y39" i="10" s="1"/>
  <c r="Z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Z39" i="18" s="1"/>
  <c r="J39" i="18"/>
  <c r="W39" i="19"/>
  <c r="Y39" i="19" s="1"/>
  <c r="J39" i="19"/>
  <c r="W39" i="20"/>
  <c r="J39" i="20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X38" i="9" s="1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X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K39" i="16" s="1"/>
  <c r="N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4" l="1"/>
  <c r="X40" i="14"/>
  <c r="Z40" i="14" s="1"/>
  <c r="Z38" i="15"/>
  <c r="X40" i="15"/>
  <c r="Z40" i="15" s="1"/>
  <c r="Z38" i="10"/>
  <c r="X40" i="10"/>
  <c r="Z40" i="10" s="1"/>
  <c r="Z17" i="19"/>
  <c r="X38" i="19"/>
  <c r="Z38" i="18"/>
  <c r="X40" i="18"/>
  <c r="Z40" i="18" s="1"/>
  <c r="Z38" i="17"/>
  <c r="X40" i="17"/>
  <c r="Z40" i="17" s="1"/>
  <c r="Z27" i="14"/>
  <c r="Z38" i="16"/>
  <c r="X38" i="12"/>
  <c r="Z17" i="1"/>
  <c r="X38" i="1"/>
  <c r="Z17" i="20"/>
  <c r="X38" i="20"/>
  <c r="Z17" i="18"/>
  <c r="Z40" i="16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Z17" i="16"/>
  <c r="Z17" i="14"/>
  <c r="H40" i="8"/>
  <c r="I39" i="8" s="1"/>
  <c r="I40" i="8" s="1"/>
  <c r="K39" i="8" s="1"/>
  <c r="N39" i="8" s="1"/>
  <c r="Z27" i="7"/>
  <c r="X38" i="13"/>
  <c r="X38" i="11"/>
  <c r="X40" i="9"/>
  <c r="Z38" i="8"/>
  <c r="X40" i="8"/>
  <c r="Z40" i="8" s="1"/>
  <c r="Z17" i="10"/>
  <c r="Z17" i="9"/>
  <c r="Y38" i="9"/>
  <c r="Y40" i="9" s="1"/>
  <c r="Z17" i="6"/>
  <c r="X38" i="6"/>
  <c r="Z17" i="5"/>
  <c r="X38" i="5"/>
  <c r="Z17" i="4"/>
  <c r="X38" i="4"/>
  <c r="Z17" i="3"/>
  <c r="X38" i="3"/>
  <c r="Z17" i="2"/>
  <c r="X38" i="2"/>
  <c r="Z27" i="20"/>
  <c r="C38" i="10"/>
  <c r="C40" i="10" s="1"/>
  <c r="K38" i="10"/>
  <c r="S38" i="10"/>
  <c r="Z17" i="8"/>
  <c r="Z17" i="7"/>
  <c r="Y38" i="7"/>
  <c r="Y40" i="4"/>
  <c r="K40" i="8"/>
  <c r="L39" i="8" s="1"/>
  <c r="L40" i="8" s="1"/>
  <c r="M39" i="8" s="1"/>
  <c r="M40" i="8" s="1"/>
  <c r="O39" i="8" s="1"/>
  <c r="J40" i="13"/>
  <c r="K39" i="13"/>
  <c r="K39" i="15"/>
  <c r="J40" i="15"/>
  <c r="K39" i="7"/>
  <c r="J40" i="7"/>
  <c r="J40" i="18"/>
  <c r="K39" i="18"/>
  <c r="J40" i="3"/>
  <c r="K39" i="3"/>
  <c r="J40" i="6"/>
  <c r="K39" i="6"/>
  <c r="J40" i="5"/>
  <c r="K39" i="5"/>
  <c r="J40" i="19"/>
  <c r="K39" i="19"/>
  <c r="J40" i="11"/>
  <c r="K39" i="11"/>
  <c r="J40" i="1"/>
  <c r="K39" i="1"/>
  <c r="K39" i="20"/>
  <c r="J40" i="20"/>
  <c r="J40" i="10"/>
  <c r="K39" i="10"/>
  <c r="J40" i="2"/>
  <c r="K39" i="2"/>
  <c r="K39" i="4"/>
  <c r="J40" i="4"/>
  <c r="K39" i="17"/>
  <c r="K39" i="9"/>
  <c r="J40" i="16"/>
  <c r="K39" i="14"/>
  <c r="K40" i="16"/>
  <c r="L39" i="16" s="1"/>
  <c r="L40" i="16" s="1"/>
  <c r="M39" i="16" s="1"/>
  <c r="M40" i="16" s="1"/>
  <c r="K39" i="12"/>
  <c r="J40" i="12"/>
  <c r="J40" i="8"/>
  <c r="Z38" i="6" l="1"/>
  <c r="X40" i="6"/>
  <c r="Z40" i="6" s="1"/>
  <c r="Z38" i="1"/>
  <c r="X40" i="1"/>
  <c r="Z40" i="1" s="1"/>
  <c r="Z38" i="7"/>
  <c r="Y40" i="7"/>
  <c r="Z40" i="7" s="1"/>
  <c r="Z38" i="12"/>
  <c r="X40" i="12"/>
  <c r="Z40" i="12" s="1"/>
  <c r="Z38" i="11"/>
  <c r="X40" i="11"/>
  <c r="Z40" i="11" s="1"/>
  <c r="Z38" i="4"/>
  <c r="X40" i="4"/>
  <c r="Z40" i="4" s="1"/>
  <c r="Z38" i="19"/>
  <c r="X40" i="19"/>
  <c r="Z40" i="19" s="1"/>
  <c r="Z38" i="13"/>
  <c r="X40" i="13"/>
  <c r="Z40" i="13" s="1"/>
  <c r="Z38" i="5"/>
  <c r="X40" i="5"/>
  <c r="Z40" i="5" s="1"/>
  <c r="Z38" i="20"/>
  <c r="X40" i="20"/>
  <c r="Z40" i="20" s="1"/>
  <c r="Z38" i="9"/>
  <c r="Z38" i="3"/>
  <c r="X40" i="3"/>
  <c r="Z40" i="3" s="1"/>
  <c r="Z40" i="9"/>
  <c r="Z38" i="2"/>
  <c r="X40" i="2"/>
  <c r="Z40" i="2" s="1"/>
  <c r="N40" i="8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N39" i="17"/>
  <c r="K40" i="17"/>
  <c r="L39" i="17" s="1"/>
  <c r="L40" i="17" s="1"/>
  <c r="M39" i="17" s="1"/>
  <c r="M40" i="17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O40" i="8"/>
  <c r="P39" i="8" s="1"/>
  <c r="P40" i="8" s="1"/>
  <c r="Q39" i="8" s="1"/>
  <c r="Q40" i="8" s="1"/>
  <c r="R39" i="8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40" i="16"/>
  <c r="O39" i="16"/>
  <c r="N39" i="15"/>
  <c r="K40" i="15"/>
  <c r="L39" i="15" s="1"/>
  <c r="L40" i="15" s="1"/>
  <c r="M39" i="15" s="1"/>
  <c r="M40" i="15" s="1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39" i="10"/>
  <c r="K40" i="10"/>
  <c r="L39" i="10" s="1"/>
  <c r="L40" i="10" s="1"/>
  <c r="M39" i="10" s="1"/>
  <c r="M40" i="10" s="1"/>
  <c r="N39" i="19"/>
  <c r="K40" i="19"/>
  <c r="L39" i="19" s="1"/>
  <c r="L40" i="19" s="1"/>
  <c r="M39" i="19" s="1"/>
  <c r="M40" i="19" s="1"/>
  <c r="N39" i="18"/>
  <c r="K40" i="18"/>
  <c r="L39" i="18" s="1"/>
  <c r="L40" i="18" s="1"/>
  <c r="M39" i="18" s="1"/>
  <c r="M40" i="18" s="1"/>
  <c r="N40" i="17" l="1"/>
  <c r="O39" i="17"/>
  <c r="O39" i="4"/>
  <c r="N40" i="4"/>
  <c r="N40" i="5"/>
  <c r="O39" i="5"/>
  <c r="N40" i="18"/>
  <c r="O39" i="18"/>
  <c r="N40" i="9"/>
  <c r="O39" i="9"/>
  <c r="O39" i="19"/>
  <c r="N40" i="19"/>
  <c r="O39" i="15"/>
  <c r="N40" i="15"/>
  <c r="O39" i="3"/>
  <c r="N40" i="3"/>
  <c r="O39" i="7"/>
  <c r="N40" i="7"/>
  <c r="O39" i="10"/>
  <c r="N40" i="10"/>
  <c r="O40" i="16"/>
  <c r="P39" i="16" s="1"/>
  <c r="P40" i="16" s="1"/>
  <c r="Q39" i="16" s="1"/>
  <c r="Q40" i="16" s="1"/>
  <c r="R39" i="16"/>
  <c r="N40" i="6"/>
  <c r="O39" i="6"/>
  <c r="N40" i="13"/>
  <c r="O39" i="13"/>
  <c r="O39" i="20"/>
  <c r="N40" i="20"/>
  <c r="O39" i="11"/>
  <c r="N40" i="11"/>
  <c r="N40" i="14"/>
  <c r="O39" i="14"/>
  <c r="O39" i="2"/>
  <c r="N40" i="2"/>
  <c r="N40" i="1"/>
  <c r="O39" i="1"/>
  <c r="N40" i="12"/>
  <c r="O39" i="12"/>
  <c r="S39" i="8"/>
  <c r="R40" i="8"/>
  <c r="O40" i="18" l="1"/>
  <c r="P39" i="18" s="1"/>
  <c r="P40" i="18" s="1"/>
  <c r="Q39" i="18" s="1"/>
  <c r="Q40" i="18" s="1"/>
  <c r="R39" i="18"/>
  <c r="O40" i="15"/>
  <c r="P39" i="15" s="1"/>
  <c r="P40" i="15" s="1"/>
  <c r="Q39" i="15" s="1"/>
  <c r="Q40" i="15" s="1"/>
  <c r="R39" i="15"/>
  <c r="O40" i="14"/>
  <c r="P39" i="14" s="1"/>
  <c r="P40" i="14" s="1"/>
  <c r="Q39" i="14" s="1"/>
  <c r="Q40" i="14" s="1"/>
  <c r="R39" i="14"/>
  <c r="O40" i="3"/>
  <c r="P39" i="3" s="1"/>
  <c r="P40" i="3" s="1"/>
  <c r="Q39" i="3" s="1"/>
  <c r="Q40" i="3" s="1"/>
  <c r="R39" i="3"/>
  <c r="R39" i="5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V39" i="8"/>
  <c r="S40" i="8"/>
  <c r="T39" i="8" s="1"/>
  <c r="T40" i="8" s="1"/>
  <c r="U39" i="8" s="1"/>
  <c r="U40" i="8" s="1"/>
  <c r="V40" i="8" s="1"/>
  <c r="W40" i="8" s="1"/>
  <c r="S39" i="16"/>
  <c r="R40" i="16"/>
  <c r="O40" i="10"/>
  <c r="P39" i="10" s="1"/>
  <c r="P40" i="10" s="1"/>
  <c r="Q39" i="10" s="1"/>
  <c r="Q40" i="10" s="1"/>
  <c r="R39" i="10"/>
  <c r="R39" i="4"/>
  <c r="O40" i="4"/>
  <c r="P39" i="4" s="1"/>
  <c r="P40" i="4" s="1"/>
  <c r="Q39" i="4" s="1"/>
  <c r="Q40" i="4" s="1"/>
  <c r="R39" i="13"/>
  <c r="O40" i="13"/>
  <c r="P39" i="13" s="1"/>
  <c r="P40" i="13" s="1"/>
  <c r="Q39" i="13" s="1"/>
  <c r="Q40" i="13" s="1"/>
  <c r="R39" i="9"/>
  <c r="O40" i="9"/>
  <c r="P39" i="9" s="1"/>
  <c r="P40" i="9" s="1"/>
  <c r="Q39" i="9" s="1"/>
  <c r="Q40" i="9" s="1"/>
  <c r="R39" i="17"/>
  <c r="O40" i="17"/>
  <c r="P39" i="17" s="1"/>
  <c r="P40" i="17" s="1"/>
  <c r="Q39" i="17" s="1"/>
  <c r="Q40" i="17" s="1"/>
  <c r="R39" i="12"/>
  <c r="O40" i="12"/>
  <c r="P39" i="12" s="1"/>
  <c r="P40" i="12" s="1"/>
  <c r="Q39" i="12" s="1"/>
  <c r="Q40" i="12" s="1"/>
  <c r="O40" i="11"/>
  <c r="P39" i="11" s="1"/>
  <c r="P40" i="11" s="1"/>
  <c r="Q39" i="11" s="1"/>
  <c r="Q40" i="11" s="1"/>
  <c r="R39" i="11"/>
  <c r="R39" i="1"/>
  <c r="O40" i="1"/>
  <c r="P39" i="1" s="1"/>
  <c r="P40" i="1" s="1"/>
  <c r="Q39" i="1" s="1"/>
  <c r="Q40" i="1" s="1"/>
  <c r="R39" i="20"/>
  <c r="O40" i="20"/>
  <c r="P39" i="20" s="1"/>
  <c r="P40" i="20" s="1"/>
  <c r="Q39" i="20" s="1"/>
  <c r="Q40" i="20" s="1"/>
  <c r="R39" i="19"/>
  <c r="O40" i="19"/>
  <c r="P39" i="19" s="1"/>
  <c r="P40" i="19" s="1"/>
  <c r="Q39" i="19" s="1"/>
  <c r="Q40" i="19" s="1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R40" i="9" l="1"/>
  <c r="S39" i="9"/>
  <c r="R40" i="3"/>
  <c r="S39" i="3"/>
  <c r="R40" i="11"/>
  <c r="S39" i="11"/>
  <c r="R40" i="14"/>
  <c r="S39" i="14"/>
  <c r="S39" i="7"/>
  <c r="R40" i="7"/>
  <c r="V39" i="16"/>
  <c r="S40" i="16"/>
  <c r="T39" i="16" s="1"/>
  <c r="T40" i="16" s="1"/>
  <c r="U39" i="16" s="1"/>
  <c r="U40" i="16" s="1"/>
  <c r="V40" i="16" s="1"/>
  <c r="W40" i="16" s="1"/>
  <c r="R40" i="6"/>
  <c r="S39" i="6"/>
  <c r="S39" i="1"/>
  <c r="R40" i="1"/>
  <c r="S39" i="13"/>
  <c r="R40" i="13"/>
  <c r="R40" i="2"/>
  <c r="S39" i="2"/>
  <c r="S39" i="12"/>
  <c r="R40" i="12"/>
  <c r="S39" i="20"/>
  <c r="R40" i="20"/>
  <c r="R40" i="17"/>
  <c r="S39" i="17"/>
  <c r="S39" i="5"/>
  <c r="R40" i="5"/>
  <c r="R40" i="19"/>
  <c r="S39" i="19"/>
  <c r="S39" i="4"/>
  <c r="R40" i="4"/>
  <c r="S39" i="15"/>
  <c r="R40" i="15"/>
  <c r="R40" i="10"/>
  <c r="S39" i="10"/>
  <c r="R40" i="18"/>
  <c r="S39" i="18"/>
  <c r="V39" i="4" l="1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20"/>
  <c r="S40" i="20"/>
  <c r="T39" i="20" s="1"/>
  <c r="T40" i="20" s="1"/>
  <c r="U39" i="20" s="1"/>
  <c r="U40" i="20" s="1"/>
  <c r="V40" i="20" s="1"/>
  <c r="W40" i="20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<sst xmlns="http://schemas.openxmlformats.org/spreadsheetml/2006/main" count="2100" uniqueCount="85">
  <si>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</si>
  <si>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</si>
  <si>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</si>
  <si>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</si>
  <si>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</si>
  <si>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</si>
  <si>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</si>
  <si>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</si>
  <si>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</si>
  <si>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</si>
  <si>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</si>
  <si>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</si>
  <si>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</si>
  <si>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</si>
  <si>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</si>
  <si>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</si>
  <si>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</si>
  <si>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</si>
  <si>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</si>
  <si>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</si>
  <si>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</si>
  <si>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</si>
  <si>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</si>
  <si>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</si>
  <si>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</si>
  <si>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</si>
  <si>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</si>
  <si>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</si>
  <si>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</si>
  <si>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</si>
  <si>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</si>
  <si>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</si>
  <si>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</si>
  <si>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</si>
  <si>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</si>
  <si>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</si>
  <si>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</si>
  <si>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</si>
  <si>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</si>
  <si>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</si>
  <si>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</si>
  <si>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</si>
  <si>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</si>
  <si>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</si>
  <si>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</si>
  <si>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</si>
  <si>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</si>
  <si>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</si>
  <si>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</si>
  <si>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</si>
  <si>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</si>
  <si>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</si>
  <si>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</si>
  <si>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</si>
  <si>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</si>
  <si>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</si>
  <si>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</si>
  <si>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</si>
  <si>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</si>
  <si>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</si>
  <si>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</si>
  <si>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</si>
  <si>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</si>
  <si>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Water management                                   ) for 3rd Quarter ended 31 March 2024 (Figures Finalised as at 2024/04/26)</t>
  </si>
  <si>
    <t>Gauteng: Mogale City (GT481) - Table C7 Quarterly Budgeted Cash Flows ( Water management                                   ) for 3rd Quarter ended 31 March 2024 (Figures Finalised as at 2024/04/26)</t>
  </si>
  <si>
    <t>Kwazulu-Natal: Msunduzi (KZN225) - Table C7 Quarterly Budgeted Cash Flows ( Water management                                   ) for 3rd Quarter ended 31 March 2024 (Figures Finalised as at 2024/04/26)</t>
  </si>
  <si>
    <t>Kwazulu-Natal: Newcastle (KZN252) - Table C7 Quarterly Budgeted Cash Flows ( Water management                                   ) for 3rd Quarter ended 31 March 2024 (Figures Finalised as at 2024/04/26)</t>
  </si>
  <si>
    <t>Kwazulu-Natal: uMhlathuze (KZN282) - Table C7 Quarterly Budgeted Cash Flows ( Water management                                   ) for 3rd Quarter ended 31 March 2024 (Figures Finalised as at 2024/04/26)</t>
  </si>
  <si>
    <t>Limpopo: Polokwane (LIM354) - Table C7 Quarterly Budgeted Cash Flows ( Water management                                   ) for 3rd Quarter ended 31 March 2024 (Figures Finalised as at 2024/04/26)</t>
  </si>
  <si>
    <t>Mpumalanga: Govan Mbeki (MP307) - Table C7 Quarterly Budgeted Cash Flows ( Water management                                   ) for 3rd Quarter ended 31 March 2024 (Figures Finalised as at 2024/04/26)</t>
  </si>
  <si>
    <t>Mpumalanga: Emalahleni (MP) (MP312) - Table C7 Quarterly Budgeted Cash Flows ( Water management                                   ) for 3rd Quarter ended 31 March 2024 (Figures Finalised as at 2024/04/26)</t>
  </si>
  <si>
    <t>Mpumalanga: Steve Tshwete (MP313) - Table C7 Quarterly Budgeted Cash Flows ( Water management                                   ) for 3rd Quarter ended 31 March 2024 (Figures Finalised as at 2024/04/26)</t>
  </si>
  <si>
    <t>Mpumalanga: City of Mbombela (MP326) - Table C7 Quarterly Budgeted Cash Flows ( Water management                                   ) for 3rd Quarter ended 31 March 2024 (Figures Finalised as at 2024/04/26)</t>
  </si>
  <si>
    <t>Northern Cape: Sol Plaatje (NC091) - Table C7 Quarterly Budgeted Cash Flows ( Water management                                   ) for 3rd Quarter ended 31 March 2024 (Figures Finalised as at 2024/04/26)</t>
  </si>
  <si>
    <t>North West: Madibeng (NW372) - Table C7 Quarterly Budgeted Cash Flows ( Water management                                   ) for 3rd Quarter ended 31 March 2024 (Figures Finalised as at 2024/04/26)</t>
  </si>
  <si>
    <t>North West: Rustenburg (NW373) - Table C7 Quarterly Budgeted Cash Flows ( Water management                                   ) for 3rd Quarter ended 31 March 2024 (Figures Finalised as at 2024/04/26)</t>
  </si>
  <si>
    <t>North West: City of Matlosana (NW403) - Table C7 Quarterly Budgeted Cash Flows ( Water management                                   ) for 3rd Quarter ended 31 March 2024 (Figures Finalised as at 2024/04/26)</t>
  </si>
  <si>
    <t>North West: J B Marks (NW405) - Table C7 Quarterly Budgeted Cash Flows ( Water management                                   ) for 3rd Quarter ended 31 March 2024 (Figures Finalised as at 2024/04/26)</t>
  </si>
  <si>
    <t>Western Cape: Drakenstein (WC023) - Table C7 Quarterly Budgeted Cash Flows ( Water management                                   ) for 3rd Quarter ended 31 March 2024 (Figures Finalised as at 2024/04/26)</t>
  </si>
  <si>
    <t>Western Cape: Stellenbosch (WC024) - Table C7 Quarterly Budgeted Cash Flows ( Water management                                   ) for 3rd Quarter ended 31 March 2024 (Figures Finalised as at 2024/04/26)</t>
  </si>
  <si>
    <t>Western Cape: George (WC044)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</si>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</sst>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-36636195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904190</v>
      </c>
      <c r="R6" s="20">
        <v>904190</v>
      </c>
      <c r="S6" s="20"/>
      <c r="T6" s="20"/>
      <c r="U6" s="20"/>
      <c r="V6" s="20"/>
      <c r="W6" s="20">
        <v>904190</v>
      </c>
      <c r="X6" s="20">
        <v>-14378985</v>
      </c>
      <c r="Y6" s="20">
        <v>15283175</v>
      </c>
      <c r="Z6" s="21">
        <v>-106.28827417234248</v>
      </c>
      <c r="AA6" s="22">
        <v>-36636195</v>
      </c>
    </row>
    <row r="7" spans="1:27" x14ac:dyDescent="0.25">
      <c r="A7" s="23" t="s">
        <v>35</v>
      </c>
      <c r="B7" s="17" t="s">
        <v>32</v>
      </c>
      <c r="C7" s="18">
        <v>1540798256</v>
      </c>
      <c r="D7" s="18"/>
      <c r="E7" s="19">
        <v>3161767731</v>
      </c>
      <c r="F7" s="20">
        <v>3506558896</v>
      </c>
      <c r="G7" s="20">
        <v>104562487</v>
      </c>
      <c r="H7" s="20">
        <v>200742440</v>
      </c>
      <c r="I7" s="20">
        <v>130569493</v>
      </c>
      <c r="J7" s="20">
        <v>435874420</v>
      </c>
      <c r="K7" s="20">
        <v>149226294</v>
      </c>
      <c r="L7" s="20">
        <v>165894931</v>
      </c>
      <c r="M7" s="20">
        <v>99582613</v>
      </c>
      <c r="N7" s="20">
        <v>414703838</v>
      </c>
      <c r="O7" s="20">
        <v>147110997</v>
      </c>
      <c r="P7" s="20">
        <v>129846688</v>
      </c>
      <c r="Q7" s="20">
        <v>123134980</v>
      </c>
      <c r="R7" s="20">
        <v>400092665</v>
      </c>
      <c r="S7" s="20"/>
      <c r="T7" s="20"/>
      <c r="U7" s="20"/>
      <c r="V7" s="20"/>
      <c r="W7" s="20">
        <v>1250670923</v>
      </c>
      <c r="X7" s="20">
        <v>2498807937</v>
      </c>
      <c r="Y7" s="20">
        <v>-1248137014</v>
      </c>
      <c r="Z7" s="21">
        <v>-49.949297643838882</v>
      </c>
      <c r="AA7" s="22">
        <v>3506558896</v>
      </c>
    </row>
    <row r="8" spans="1:27" x14ac:dyDescent="0.25">
      <c r="A8" s="23" t="s">
        <v>36</v>
      </c>
      <c r="B8" s="17" t="s">
        <v>32</v>
      </c>
      <c r="C8" s="18">
        <v>8763395</v>
      </c>
      <c r="D8" s="18"/>
      <c r="E8" s="19">
        <v>112987595</v>
      </c>
      <c r="F8" s="20">
        <v>49661983</v>
      </c>
      <c r="G8" s="20">
        <v>144357</v>
      </c>
      <c r="H8" s="20">
        <v>410532</v>
      </c>
      <c r="I8" s="20">
        <v>63977</v>
      </c>
      <c r="J8" s="20">
        <v>618866</v>
      </c>
      <c r="K8" s="20">
        <v>4231989</v>
      </c>
      <c r="L8" s="20">
        <v>739973</v>
      </c>
      <c r="M8" s="20">
        <v>84850</v>
      </c>
      <c r="N8" s="20">
        <v>5056812</v>
      </c>
      <c r="O8" s="20">
        <v>170439</v>
      </c>
      <c r="P8" s="20">
        <v>294956</v>
      </c>
      <c r="Q8" s="20">
        <v>857558</v>
      </c>
      <c r="R8" s="20">
        <v>1322953</v>
      </c>
      <c r="S8" s="20"/>
      <c r="T8" s="20"/>
      <c r="U8" s="20"/>
      <c r="V8" s="20"/>
      <c r="W8" s="20">
        <v>6998631</v>
      </c>
      <c r="X8" s="20">
        <v>31361780</v>
      </c>
      <c r="Y8" s="20">
        <v>-24363149</v>
      </c>
      <c r="Z8" s="21">
        <v>-77.68420351140783</v>
      </c>
      <c r="AA8" s="22">
        <v>49661983</v>
      </c>
    </row>
    <row r="9" spans="1:27" x14ac:dyDescent="0.25">
      <c r="A9" s="23" t="s">
        <v>37</v>
      </c>
      <c r="B9" s="17" t="s">
        <v>6</v>
      </c>
      <c r="C9" s="18">
        <v>293361524</v>
      </c>
      <c r="D9" s="18"/>
      <c r="E9" s="19">
        <v>849315393</v>
      </c>
      <c r="F9" s="20">
        <v>900940873</v>
      </c>
      <c r="G9" s="20">
        <v>108360173</v>
      </c>
      <c r="H9" s="20"/>
      <c r="I9" s="20"/>
      <c r="J9" s="20">
        <v>108360173</v>
      </c>
      <c r="K9" s="20">
        <v>6461400</v>
      </c>
      <c r="L9" s="20">
        <v>-2673405</v>
      </c>
      <c r="M9" s="20">
        <v>64019422</v>
      </c>
      <c r="N9" s="20">
        <v>67807417</v>
      </c>
      <c r="O9" s="20">
        <v>-897220</v>
      </c>
      <c r="P9" s="20">
        <v>-2098400</v>
      </c>
      <c r="Q9" s="20">
        <v>29127043</v>
      </c>
      <c r="R9" s="20">
        <v>26131423</v>
      </c>
      <c r="S9" s="20"/>
      <c r="T9" s="20"/>
      <c r="U9" s="20"/>
      <c r="V9" s="20"/>
      <c r="W9" s="20">
        <v>202299013</v>
      </c>
      <c r="X9" s="20">
        <v>672890520</v>
      </c>
      <c r="Y9" s="20">
        <v>-470591507</v>
      </c>
      <c r="Z9" s="21">
        <v>-69.935820614622429</v>
      </c>
      <c r="AA9" s="22">
        <v>900940873</v>
      </c>
    </row>
    <row r="10" spans="1:27" x14ac:dyDescent="0.25">
      <c r="A10" s="23" t="s">
        <v>38</v>
      </c>
      <c r="B10" s="17" t="s">
        <v>6</v>
      </c>
      <c r="C10" s="18">
        <v>136141000</v>
      </c>
      <c r="D10" s="18"/>
      <c r="E10" s="19">
        <v>311951599</v>
      </c>
      <c r="F10" s="20">
        <v>403877949</v>
      </c>
      <c r="G10" s="20">
        <v>27451603</v>
      </c>
      <c r="H10" s="20">
        <v>22000000</v>
      </c>
      <c r="I10" s="20">
        <v>8481021</v>
      </c>
      <c r="J10" s="20">
        <v>57932624</v>
      </c>
      <c r="K10" s="20">
        <v>8173545</v>
      </c>
      <c r="L10" s="20">
        <v>148535</v>
      </c>
      <c r="M10" s="20">
        <v>5043804</v>
      </c>
      <c r="N10" s="20">
        <v>13365884</v>
      </c>
      <c r="O10" s="20">
        <v>-134583</v>
      </c>
      <c r="P10" s="20">
        <v>6579983</v>
      </c>
      <c r="Q10" s="20">
        <v>96238005</v>
      </c>
      <c r="R10" s="20">
        <v>102683405</v>
      </c>
      <c r="S10" s="20"/>
      <c r="T10" s="20"/>
      <c r="U10" s="20"/>
      <c r="V10" s="20"/>
      <c r="W10" s="20">
        <v>173981913</v>
      </c>
      <c r="X10" s="20">
        <v>359815354</v>
      </c>
      <c r="Y10" s="20">
        <v>-185833441</v>
      </c>
      <c r="Z10" s="21">
        <v>-51.646890254716595</v>
      </c>
      <c r="AA10" s="22">
        <v>403877949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-1261310127</v>
      </c>
      <c r="D14" s="18"/>
      <c r="E14" s="19">
        <v>-2400778963</v>
      </c>
      <c r="F14" s="20">
        <v>-4172160402</v>
      </c>
      <c r="G14" s="20">
        <v>-182447066</v>
      </c>
      <c r="H14" s="20">
        <v>-137886890</v>
      </c>
      <c r="I14" s="20">
        <v>-99957189</v>
      </c>
      <c r="J14" s="20">
        <v>-420291145</v>
      </c>
      <c r="K14" s="20">
        <v>-138969751</v>
      </c>
      <c r="L14" s="20">
        <v>-187016253</v>
      </c>
      <c r="M14" s="20">
        <v>-294447454</v>
      </c>
      <c r="N14" s="20">
        <v>-620433458</v>
      </c>
      <c r="O14" s="20">
        <v>-121790794</v>
      </c>
      <c r="P14" s="20">
        <v>-141358349</v>
      </c>
      <c r="Q14" s="20">
        <v>-333587439</v>
      </c>
      <c r="R14" s="20">
        <v>-596736582</v>
      </c>
      <c r="S14" s="20"/>
      <c r="T14" s="20"/>
      <c r="U14" s="20"/>
      <c r="V14" s="20"/>
      <c r="W14" s="20">
        <v>-1637461185</v>
      </c>
      <c r="X14" s="20">
        <v>-2986057727</v>
      </c>
      <c r="Y14" s="20">
        <v>1348596542</v>
      </c>
      <c r="Z14" s="21">
        <v>-45.163110203997739</v>
      </c>
      <c r="AA14" s="22">
        <v>-4172160402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-101267704</v>
      </c>
      <c r="F15" s="20">
        <v>-106080804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-76284509</v>
      </c>
      <c r="Y15" s="20">
        <v>76284509</v>
      </c>
      <c r="Z15" s="21">
        <v>-100</v>
      </c>
      <c r="AA15" s="22">
        <v>-106080804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-1947420</v>
      </c>
      <c r="F16" s="20">
        <v>-1947420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-1460565</v>
      </c>
      <c r="Y16" s="20">
        <v>1460565</v>
      </c>
      <c r="Z16" s="21">
        <v>-100</v>
      </c>
      <c r="AA16" s="22">
        <v>-1947420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717754048</v>
      </c>
      <c r="D17" s="26">
        <f>SUM(D6:D16)</f>
        <v>0</v>
      </c>
      <c r="E17" s="27">
        <f t="shared" si="0"/>
        <v>1932028231</v>
      </c>
      <c r="F17" s="28">
        <f t="shared" si="0"/>
        <v>544214880</v>
      </c>
      <c r="G17" s="28">
        <f t="shared" si="0"/>
        <v>58071554</v>
      </c>
      <c r="H17" s="28">
        <f t="shared" si="0"/>
        <v>85266082</v>
      </c>
      <c r="I17" s="28">
        <f t="shared" si="0"/>
        <v>39157302</v>
      </c>
      <c r="J17" s="28">
        <f t="shared" si="0"/>
        <v>182494938</v>
      </c>
      <c r="K17" s="28">
        <f t="shared" si="0"/>
        <v>29123477</v>
      </c>
      <c r="L17" s="28">
        <f t="shared" si="0"/>
        <v>-22906219</v>
      </c>
      <c r="M17" s="28">
        <f t="shared" si="0"/>
        <v>-125716765</v>
      </c>
      <c r="N17" s="28">
        <f t="shared" si="0"/>
        <v>-119499507</v>
      </c>
      <c r="O17" s="28">
        <f t="shared" si="0"/>
        <v>24458839</v>
      </c>
      <c r="P17" s="28">
        <f t="shared" si="0"/>
        <v>-6735122</v>
      </c>
      <c r="Q17" s="28">
        <f t="shared" si="0"/>
        <v>-83325663</v>
      </c>
      <c r="R17" s="28">
        <f t="shared" si="0"/>
        <v>-65601946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-2606515</v>
      </c>
      <c r="X17" s="28">
        <f t="shared" si="0"/>
        <v>484693805</v>
      </c>
      <c r="Y17" s="28">
        <f t="shared" si="0"/>
        <v>-487300320</v>
      </c>
      <c r="Z17" s="29">
        <f>+IF(X17&lt;&gt;0,+(Y17/X17)*100,0)</f>
        <v>-100.53776528049497</v>
      </c>
      <c r="AA17" s="30">
        <f>SUM(AA6:AA16)</f>
        <v>544214880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573619</v>
      </c>
      <c r="D23" s="40"/>
      <c r="E23" s="19"/>
      <c r="F23" s="20"/>
      <c r="G23" s="36">
        <v>22702</v>
      </c>
      <c r="H23" s="36"/>
      <c r="I23" s="36">
        <v>8531</v>
      </c>
      <c r="J23" s="20">
        <v>31233</v>
      </c>
      <c r="K23" s="36">
        <v>18424</v>
      </c>
      <c r="L23" s="36">
        <v>2864</v>
      </c>
      <c r="M23" s="20">
        <v>1180</v>
      </c>
      <c r="N23" s="36">
        <v>22468</v>
      </c>
      <c r="O23" s="36">
        <v>42257</v>
      </c>
      <c r="P23" s="36">
        <v>21126</v>
      </c>
      <c r="Q23" s="20">
        <v>4967</v>
      </c>
      <c r="R23" s="36">
        <v>68350</v>
      </c>
      <c r="S23" s="36"/>
      <c r="T23" s="20"/>
      <c r="U23" s="36"/>
      <c r="V23" s="36"/>
      <c r="W23" s="36">
        <v>122051</v>
      </c>
      <c r="X23" s="20"/>
      <c r="Y23" s="36">
        <v>122051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-1219827467</v>
      </c>
      <c r="D26" s="18"/>
      <c r="E26" s="19">
        <v>-805420100</v>
      </c>
      <c r="F26" s="20">
        <v>-1136644761</v>
      </c>
      <c r="G26" s="20">
        <v>-71924159</v>
      </c>
      <c r="H26" s="20">
        <v>-107905499</v>
      </c>
      <c r="I26" s="20">
        <v>-173302617</v>
      </c>
      <c r="J26" s="20">
        <v>-353132275</v>
      </c>
      <c r="K26" s="20">
        <v>-145983469</v>
      </c>
      <c r="L26" s="20">
        <v>-105144269</v>
      </c>
      <c r="M26" s="20">
        <v>-163300167</v>
      </c>
      <c r="N26" s="20">
        <v>-414427905</v>
      </c>
      <c r="O26" s="20">
        <v>-52276876</v>
      </c>
      <c r="P26" s="20">
        <v>-137852955</v>
      </c>
      <c r="Q26" s="20">
        <v>-175716449</v>
      </c>
      <c r="R26" s="20">
        <v>-365846280</v>
      </c>
      <c r="S26" s="20"/>
      <c r="T26" s="20"/>
      <c r="U26" s="20"/>
      <c r="V26" s="20"/>
      <c r="W26" s="20">
        <v>-1133406460</v>
      </c>
      <c r="X26" s="20">
        <v>-774354157</v>
      </c>
      <c r="Y26" s="20">
        <v>-359052303</v>
      </c>
      <c r="Z26" s="21">
        <v>46.367969972685252</v>
      </c>
      <c r="AA26" s="22">
        <v>-1136644761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-1219253848</v>
      </c>
      <c r="D27" s="26">
        <f>SUM(D21:D26)</f>
        <v>0</v>
      </c>
      <c r="E27" s="27">
        <f t="shared" si="1"/>
        <v>-805420100</v>
      </c>
      <c r="F27" s="28">
        <f t="shared" si="1"/>
        <v>-1136644761</v>
      </c>
      <c r="G27" s="28">
        <f t="shared" si="1"/>
        <v>-71901457</v>
      </c>
      <c r="H27" s="28">
        <f t="shared" si="1"/>
        <v>-107905499</v>
      </c>
      <c r="I27" s="28">
        <f t="shared" si="1"/>
        <v>-173294086</v>
      </c>
      <c r="J27" s="28">
        <f t="shared" si="1"/>
        <v>-353101042</v>
      </c>
      <c r="K27" s="28">
        <f t="shared" si="1"/>
        <v>-145965045</v>
      </c>
      <c r="L27" s="28">
        <f t="shared" si="1"/>
        <v>-105141405</v>
      </c>
      <c r="M27" s="28">
        <f t="shared" si="1"/>
        <v>-163298987</v>
      </c>
      <c r="N27" s="28">
        <f t="shared" si="1"/>
        <v>-414405437</v>
      </c>
      <c r="O27" s="28">
        <f t="shared" si="1"/>
        <v>-52234619</v>
      </c>
      <c r="P27" s="28">
        <f t="shared" si="1"/>
        <v>-137831829</v>
      </c>
      <c r="Q27" s="28">
        <f t="shared" si="1"/>
        <v>-175711482</v>
      </c>
      <c r="R27" s="28">
        <f t="shared" si="1"/>
        <v>-365777930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-1133284409</v>
      </c>
      <c r="X27" s="28">
        <f t="shared" si="1"/>
        <v>-774354157</v>
      </c>
      <c r="Y27" s="28">
        <f t="shared" si="1"/>
        <v>-358930252</v>
      </c>
      <c r="Z27" s="29">
        <f>+IF(X27&lt;&gt;0,+(Y27/X27)*100,0)</f>
        <v>46.352208321650423</v>
      </c>
      <c r="AA27" s="30">
        <f>SUM(AA21:AA26)</f>
        <v>-1136644761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-501499800</v>
      </c>
      <c r="D38" s="32">
        <f>+D17+D27+D36</f>
        <v>0</v>
      </c>
      <c r="E38" s="33">
        <f t="shared" si="3"/>
        <v>1126608131</v>
      </c>
      <c r="F38" s="2">
        <f t="shared" si="3"/>
        <v>-592429881</v>
      </c>
      <c r="G38" s="2">
        <f t="shared" si="3"/>
        <v>-13829903</v>
      </c>
      <c r="H38" s="2">
        <f t="shared" si="3"/>
        <v>-22639417</v>
      </c>
      <c r="I38" s="2">
        <f t="shared" si="3"/>
        <v>-134136784</v>
      </c>
      <c r="J38" s="2">
        <f t="shared" si="3"/>
        <v>-170606104</v>
      </c>
      <c r="K38" s="2">
        <f t="shared" si="3"/>
        <v>-116841568</v>
      </c>
      <c r="L38" s="2">
        <f t="shared" si="3"/>
        <v>-128047624</v>
      </c>
      <c r="M38" s="2">
        <f t="shared" si="3"/>
        <v>-289015752</v>
      </c>
      <c r="N38" s="2">
        <f t="shared" si="3"/>
        <v>-533904944</v>
      </c>
      <c r="O38" s="2">
        <f t="shared" si="3"/>
        <v>-27775780</v>
      </c>
      <c r="P38" s="2">
        <f t="shared" si="3"/>
        <v>-144566951</v>
      </c>
      <c r="Q38" s="2">
        <f t="shared" si="3"/>
        <v>-259037145</v>
      </c>
      <c r="R38" s="2">
        <f t="shared" si="3"/>
        <v>-431379876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-1135890924</v>
      </c>
      <c r="X38" s="2">
        <f t="shared" si="3"/>
        <v>-289660352</v>
      </c>
      <c r="Y38" s="2">
        <f t="shared" si="3"/>
        <v>-846230572</v>
      </c>
      <c r="Z38" s="34">
        <f>+IF(X38&lt;&gt;0,+(Y38/X38)*100,0)</f>
        <v>292.14580668603207</v>
      </c>
      <c r="AA38" s="35">
        <f>+AA17+AA27+AA36</f>
        <v>-592429881</v>
      </c>
    </row>
    <row r="39" spans="1:27" x14ac:dyDescent="0.25">
      <c r="A39" s="23" t="s">
        <v>60</v>
      </c>
      <c r="B39" s="17"/>
      <c r="C39" s="32">
        <v>-1166286538</v>
      </c>
      <c r="D39" s="32"/>
      <c r="E39" s="33">
        <v>-1325678311</v>
      </c>
      <c r="F39" s="2">
        <v>-1592711643</v>
      </c>
      <c r="G39" s="2">
        <v>-1585354766</v>
      </c>
      <c r="H39" s="2">
        <f>+G40+H60</f>
        <v>-1599184669</v>
      </c>
      <c r="I39" s="2">
        <f>+H40+I60</f>
        <v>-1790758431</v>
      </c>
      <c r="J39" s="2">
        <f>+G39</f>
        <v>-1585354766</v>
      </c>
      <c r="K39" s="2">
        <f>+I40+K60</f>
        <v>-1924895215</v>
      </c>
      <c r="L39" s="2">
        <f>+K40+L60</f>
        <v>-2041736783</v>
      </c>
      <c r="M39" s="2">
        <f>+L40+M60</f>
        <v>-2169784407</v>
      </c>
      <c r="N39" s="2">
        <f>+K39</f>
        <v>-1924895215</v>
      </c>
      <c r="O39" s="2">
        <f>+M40+O60</f>
        <v>-2458800159</v>
      </c>
      <c r="P39" s="2">
        <f>+O40+P60</f>
        <v>-2486575939</v>
      </c>
      <c r="Q39" s="2">
        <f>+P40+Q60</f>
        <v>-2631142890</v>
      </c>
      <c r="R39" s="2">
        <f>+O39</f>
        <v>-2458800159</v>
      </c>
      <c r="S39" s="2">
        <f>+Q40+S60</f>
        <v>-2890180035</v>
      </c>
      <c r="T39" s="2">
        <f>+S40+T60</f>
        <v>-2890180035</v>
      </c>
      <c r="U39" s="2">
        <f>+T40+U60</f>
        <v>-2890180035</v>
      </c>
      <c r="V39" s="2">
        <f>+S39</f>
        <v>-2890180035</v>
      </c>
      <c r="W39" s="2">
        <f>+G39</f>
        <v>-1585354766</v>
      </c>
      <c r="X39" s="2">
        <v>-1592711643</v>
      </c>
      <c r="Y39" s="2">
        <f>+W39-X39</f>
        <v>7356877</v>
      </c>
      <c r="Z39" s="34">
        <f>+IF(X39&lt;&gt;0,+(Y39/X39)*100,0)</f>
        <v>-0.46190891065144302</v>
      </c>
      <c r="AA39" s="35">
        <v>-1592711643</v>
      </c>
    </row>
    <row r="40" spans="1:27" x14ac:dyDescent="0.25">
      <c r="A40" s="41" t="s">
        <v>62</v>
      </c>
      <c r="B40" s="42" t="s">
        <v>61</v>
      </c>
      <c r="C40" s="43">
        <f>+C38+C39</f>
        <v>-1667786338</v>
      </c>
      <c r="D40" s="43">
        <f t="shared" ref="D40:AA40" si="4">+D38+D39</f>
        <v>0</v>
      </c>
      <c r="E40" s="44">
        <f t="shared" si="4"/>
        <v>-199070180</v>
      </c>
      <c r="F40" s="45">
        <f t="shared" si="4"/>
        <v>-2185141524</v>
      </c>
      <c r="G40" s="45">
        <f t="shared" si="4"/>
        <v>-1599184669</v>
      </c>
      <c r="H40" s="45">
        <f t="shared" si="4"/>
        <v>-1621824086</v>
      </c>
      <c r="I40" s="45">
        <f t="shared" si="4"/>
        <v>-1924895215</v>
      </c>
      <c r="J40" s="45">
        <f>+I40</f>
        <v>-1924895215</v>
      </c>
      <c r="K40" s="45">
        <f t="shared" si="4"/>
        <v>-2041736783</v>
      </c>
      <c r="L40" s="45">
        <f t="shared" si="4"/>
        <v>-2169784407</v>
      </c>
      <c r="M40" s="45">
        <f t="shared" si="4"/>
        <v>-2458800159</v>
      </c>
      <c r="N40" s="45">
        <f>+M40</f>
        <v>-2458800159</v>
      </c>
      <c r="O40" s="45">
        <f t="shared" si="4"/>
        <v>-2486575939</v>
      </c>
      <c r="P40" s="45">
        <f t="shared" si="4"/>
        <v>-2631142890</v>
      </c>
      <c r="Q40" s="45">
        <f t="shared" si="4"/>
        <v>-2890180035</v>
      </c>
      <c r="R40" s="45">
        <f>+Q40</f>
        <v>-2890180035</v>
      </c>
      <c r="S40" s="45">
        <f t="shared" si="4"/>
        <v>-2890180035</v>
      </c>
      <c r="T40" s="45">
        <f t="shared" si="4"/>
        <v>-2890180035</v>
      </c>
      <c r="U40" s="45">
        <f t="shared" si="4"/>
        <v>-2890180035</v>
      </c>
      <c r="V40" s="45">
        <f>+U40</f>
        <v>-2890180035</v>
      </c>
      <c r="W40" s="45">
        <f>+V40</f>
        <v>-2890180035</v>
      </c>
      <c r="X40" s="45">
        <f t="shared" si="4"/>
        <v>-1882371995</v>
      </c>
      <c r="Y40" s="45">
        <f t="shared" si="4"/>
        <v>-838873695</v>
      </c>
      <c r="Z40" s="46">
        <f>+IF(X40&lt;&gt;0,+(Y40/X40)*100,0)</f>
        <v>44.564713947521298</v>
      </c>
      <c r="AA40" s="47">
        <f t="shared" si="4"/>
        <v>-2185141524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-1585354766</v>
      </c>
      <c r="I60">
        <v>-168934345</v>
      </c>
      <c r="J60">
        <v>-1585354766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-1046294277</v>
      </c>
      <c r="G14" s="20"/>
      <c r="H14" s="20"/>
      <c r="I14" s="20"/>
      <c r="J14" s="20"/>
      <c r="K14" s="20"/>
      <c r="L14" s="20">
        <v>-42000000</v>
      </c>
      <c r="M14" s="20">
        <v>-79276343</v>
      </c>
      <c r="N14" s="20">
        <v>-121276343</v>
      </c>
      <c r="O14" s="20">
        <v>-25000000</v>
      </c>
      <c r="P14" s="20"/>
      <c r="Q14" s="20">
        <v>-150048506</v>
      </c>
      <c r="R14" s="20">
        <v>-175048506</v>
      </c>
      <c r="S14" s="20"/>
      <c r="T14" s="20"/>
      <c r="U14" s="20"/>
      <c r="V14" s="20"/>
      <c r="W14" s="20">
        <v>-296324849</v>
      </c>
      <c r="X14" s="20">
        <v>-784720674</v>
      </c>
      <c r="Y14" s="20">
        <v>488395825</v>
      </c>
      <c r="Z14" s="21">
        <v>-62.238174828563267</v>
      </c>
      <c r="AA14" s="22">
        <v>-1046294277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-1046294277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-42000000</v>
      </c>
      <c r="M17" s="28">
        <f t="shared" si="0"/>
        <v>-79276343</v>
      </c>
      <c r="N17" s="28">
        <f t="shared" si="0"/>
        <v>-121276343</v>
      </c>
      <c r="O17" s="28">
        <f t="shared" si="0"/>
        <v>-25000000</v>
      </c>
      <c r="P17" s="28">
        <f t="shared" si="0"/>
        <v>0</v>
      </c>
      <c r="Q17" s="28">
        <f t="shared" si="0"/>
        <v>-150048506</v>
      </c>
      <c r="R17" s="28">
        <f t="shared" si="0"/>
        <v>-175048506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-296324849</v>
      </c>
      <c r="X17" s="28">
        <f t="shared" si="0"/>
        <v>-784720674</v>
      </c>
      <c r="Y17" s="28">
        <f t="shared" si="0"/>
        <v>488395825</v>
      </c>
      <c r="Z17" s="29">
        <f>+IF(X17&lt;&gt;0,+(Y17/X17)*100,0)</f>
        <v>-62.238174828563267</v>
      </c>
      <c r="AA17" s="30">
        <f>SUM(AA6:AA16)</f>
        <v>-1046294277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-1046294277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-42000000</v>
      </c>
      <c r="M38" s="2">
        <f t="shared" si="3"/>
        <v>-79276343</v>
      </c>
      <c r="N38" s="2">
        <f t="shared" si="3"/>
        <v>-121276343</v>
      </c>
      <c r="O38" s="2">
        <f t="shared" si="3"/>
        <v>-25000000</v>
      </c>
      <c r="P38" s="2">
        <f t="shared" si="3"/>
        <v>0</v>
      </c>
      <c r="Q38" s="2">
        <f t="shared" si="3"/>
        <v>-150048506</v>
      </c>
      <c r="R38" s="2">
        <f t="shared" si="3"/>
        <v>-175048506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-296324849</v>
      </c>
      <c r="X38" s="2">
        <f t="shared" si="3"/>
        <v>-784720674</v>
      </c>
      <c r="Y38" s="2">
        <f t="shared" si="3"/>
        <v>488395825</v>
      </c>
      <c r="Z38" s="34">
        <f>+IF(X38&lt;&gt;0,+(Y38/X38)*100,0)</f>
        <v>-62.238174828563267</v>
      </c>
      <c r="AA38" s="35">
        <f>+AA17+AA27+AA36</f>
        <v>-1046294277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-42000000</v>
      </c>
      <c r="N39" s="2">
        <f>+K39</f>
        <v>0</v>
      </c>
      <c r="O39" s="2">
        <f>+M40+O60</f>
        <v>-121276343</v>
      </c>
      <c r="P39" s="2">
        <f>+O40+P60</f>
        <v>-146276343</v>
      </c>
      <c r="Q39" s="2">
        <f>+P40+Q60</f>
        <v>-146276343</v>
      </c>
      <c r="R39" s="2">
        <f>+O39</f>
        <v>-121276343</v>
      </c>
      <c r="S39" s="2">
        <f>+Q40+S60</f>
        <v>-296324849</v>
      </c>
      <c r="T39" s="2">
        <f>+S40+T60</f>
        <v>-296324849</v>
      </c>
      <c r="U39" s="2">
        <f>+T40+U60</f>
        <v>-296324849</v>
      </c>
      <c r="V39" s="2">
        <f>+S39</f>
        <v>-296324849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-1046294277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-42000000</v>
      </c>
      <c r="M40" s="45">
        <f t="shared" si="4"/>
        <v>-121276343</v>
      </c>
      <c r="N40" s="45">
        <f>+M40</f>
        <v>-121276343</v>
      </c>
      <c r="O40" s="45">
        <f t="shared" si="4"/>
        <v>-146276343</v>
      </c>
      <c r="P40" s="45">
        <f t="shared" si="4"/>
        <v>-146276343</v>
      </c>
      <c r="Q40" s="45">
        <f t="shared" si="4"/>
        <v>-296324849</v>
      </c>
      <c r="R40" s="45">
        <f>+Q40</f>
        <v>-296324849</v>
      </c>
      <c r="S40" s="45">
        <f t="shared" si="4"/>
        <v>-296324849</v>
      </c>
      <c r="T40" s="45">
        <f t="shared" si="4"/>
        <v>-296324849</v>
      </c>
      <c r="U40" s="45">
        <f t="shared" si="4"/>
        <v>-296324849</v>
      </c>
      <c r="V40" s="45">
        <f>+U40</f>
        <v>-296324849</v>
      </c>
      <c r="W40" s="45">
        <f>+V40</f>
        <v>-296324849</v>
      </c>
      <c r="X40" s="45">
        <f t="shared" si="4"/>
        <v>-784720674</v>
      </c>
      <c r="Y40" s="45">
        <f t="shared" si="4"/>
        <v>488395825</v>
      </c>
      <c r="Z40" s="46">
        <f>+IF(X40&lt;&gt;0,+(Y40/X40)*100,0)</f>
        <v>-62.238174828563267</v>
      </c>
      <c r="AA40" s="47">
        <f t="shared" si="4"/>
        <v>-1046294277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-36636195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904190</v>
      </c>
      <c r="R6" s="20">
        <v>904190</v>
      </c>
      <c r="S6" s="20"/>
      <c r="T6" s="20"/>
      <c r="U6" s="20"/>
      <c r="V6" s="20"/>
      <c r="W6" s="20">
        <v>904190</v>
      </c>
      <c r="X6" s="20">
        <v>-14378985</v>
      </c>
      <c r="Y6" s="20">
        <v>15283175</v>
      </c>
      <c r="Z6" s="21">
        <v>-106.28827417234248</v>
      </c>
      <c r="AA6" s="22">
        <v>-36636195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423871272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169548508</v>
      </c>
      <c r="Y7" s="20">
        <v>-169548508</v>
      </c>
      <c r="Z7" s="21">
        <v>-100</v>
      </c>
      <c r="AA7" s="22">
        <v>423871272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70161542</v>
      </c>
      <c r="F8" s="20">
        <v>1836640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459161</v>
      </c>
      <c r="Y8" s="20">
        <v>-459161</v>
      </c>
      <c r="Z8" s="21">
        <v>-100</v>
      </c>
      <c r="AA8" s="22">
        <v>1836640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35053178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14021272</v>
      </c>
      <c r="Y9" s="20">
        <v>-14021272</v>
      </c>
      <c r="Z9" s="21">
        <v>-100</v>
      </c>
      <c r="AA9" s="22">
        <v>35053178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64206350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30000000</v>
      </c>
      <c r="R10" s="20">
        <v>30000000</v>
      </c>
      <c r="S10" s="20"/>
      <c r="T10" s="20"/>
      <c r="U10" s="20"/>
      <c r="V10" s="20"/>
      <c r="W10" s="20">
        <v>30000000</v>
      </c>
      <c r="X10" s="20">
        <v>25682540</v>
      </c>
      <c r="Y10" s="20">
        <v>4317460</v>
      </c>
      <c r="Z10" s="21">
        <v>16.810876182807462</v>
      </c>
      <c r="AA10" s="22">
        <v>64206350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-49059443</v>
      </c>
      <c r="R14" s="20">
        <v>-49059443</v>
      </c>
      <c r="S14" s="20"/>
      <c r="T14" s="20"/>
      <c r="U14" s="20"/>
      <c r="V14" s="20"/>
      <c r="W14" s="20">
        <v>-49059443</v>
      </c>
      <c r="X14" s="20"/>
      <c r="Y14" s="20">
        <v>-49059443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70161542</v>
      </c>
      <c r="F17" s="28">
        <f t="shared" si="0"/>
        <v>488331245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-18155253</v>
      </c>
      <c r="R17" s="28">
        <f t="shared" si="0"/>
        <v>-18155253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-18155253</v>
      </c>
      <c r="X17" s="28">
        <f t="shared" si="0"/>
        <v>195332496</v>
      </c>
      <c r="Y17" s="28">
        <f t="shared" si="0"/>
        <v>-213487749</v>
      </c>
      <c r="Z17" s="29">
        <f>+IF(X17&lt;&gt;0,+(Y17/X17)*100,0)</f>
        <v>-109.29453796566446</v>
      </c>
      <c r="AA17" s="30">
        <f>SUM(AA6:AA16)</f>
        <v>488331245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-158942270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-10207591</v>
      </c>
      <c r="R26" s="20">
        <v>-10207591</v>
      </c>
      <c r="S26" s="20"/>
      <c r="T26" s="20"/>
      <c r="U26" s="20"/>
      <c r="V26" s="20"/>
      <c r="W26" s="20">
        <v>-10207591</v>
      </c>
      <c r="X26" s="20">
        <v>-63576908</v>
      </c>
      <c r="Y26" s="20">
        <v>53369317</v>
      </c>
      <c r="Z26" s="21">
        <v>-83.944499156832237</v>
      </c>
      <c r="AA26" s="22">
        <v>-158942270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-158942270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-10207591</v>
      </c>
      <c r="R27" s="28">
        <f t="shared" si="1"/>
        <v>-10207591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-10207591</v>
      </c>
      <c r="X27" s="28">
        <f t="shared" si="1"/>
        <v>-63576908</v>
      </c>
      <c r="Y27" s="28">
        <f t="shared" si="1"/>
        <v>53369317</v>
      </c>
      <c r="Z27" s="29">
        <f>+IF(X27&lt;&gt;0,+(Y27/X27)*100,0)</f>
        <v>-83.944499156832237</v>
      </c>
      <c r="AA27" s="30">
        <f>SUM(AA21:AA26)</f>
        <v>-158942270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70161542</v>
      </c>
      <c r="F38" s="2">
        <f t="shared" si="3"/>
        <v>329388975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-28362844</v>
      </c>
      <c r="R38" s="2">
        <f t="shared" si="3"/>
        <v>-28362844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-28362844</v>
      </c>
      <c r="X38" s="2">
        <f t="shared" si="3"/>
        <v>131755588</v>
      </c>
      <c r="Y38" s="2">
        <f t="shared" si="3"/>
        <v>-160118432</v>
      </c>
      <c r="Z38" s="34">
        <f>+IF(X38&lt;&gt;0,+(Y38/X38)*100,0)</f>
        <v>-121.52686229900169</v>
      </c>
      <c r="AA38" s="35">
        <f>+AA17+AA27+AA36</f>
        <v>329388975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-28362844</v>
      </c>
      <c r="T39" s="2">
        <f>+S40+T60</f>
        <v>-28362844</v>
      </c>
      <c r="U39" s="2">
        <f>+T40+U60</f>
        <v>-28362844</v>
      </c>
      <c r="V39" s="2">
        <f>+S39</f>
        <v>-28362844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70161542</v>
      </c>
      <c r="F40" s="45">
        <f t="shared" si="4"/>
        <v>329388975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-28362844</v>
      </c>
      <c r="R40" s="45">
        <f>+Q40</f>
        <v>-28362844</v>
      </c>
      <c r="S40" s="45">
        <f t="shared" si="4"/>
        <v>-28362844</v>
      </c>
      <c r="T40" s="45">
        <f t="shared" si="4"/>
        <v>-28362844</v>
      </c>
      <c r="U40" s="45">
        <f t="shared" si="4"/>
        <v>-28362844</v>
      </c>
      <c r="V40" s="45">
        <f>+U40</f>
        <v>-28362844</v>
      </c>
      <c r="W40" s="45">
        <f>+V40</f>
        <v>-28362844</v>
      </c>
      <c r="X40" s="45">
        <f t="shared" si="4"/>
        <v>131755588</v>
      </c>
      <c r="Y40" s="45">
        <f t="shared" si="4"/>
        <v>-160118432</v>
      </c>
      <c r="Z40" s="46">
        <f>+IF(X40&lt;&gt;0,+(Y40/X40)*100,0)</f>
        <v>-121.52686229900169</v>
      </c>
      <c r="AA40" s="47">
        <f t="shared" si="4"/>
        <v>329388975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-16346</v>
      </c>
      <c r="J7" s="20">
        <v>-16346</v>
      </c>
      <c r="K7" s="20"/>
      <c r="L7" s="20"/>
      <c r="M7" s="20">
        <v>-1421878</v>
      </c>
      <c r="N7" s="20">
        <v>-1421878</v>
      </c>
      <c r="O7" s="20"/>
      <c r="P7" s="20"/>
      <c r="Q7" s="20"/>
      <c r="R7" s="20"/>
      <c r="S7" s="20"/>
      <c r="T7" s="20"/>
      <c r="U7" s="20"/>
      <c r="V7" s="20"/>
      <c r="W7" s="20">
        <v>-1438224</v>
      </c>
      <c r="X7" s="20"/>
      <c r="Y7" s="20">
        <v>-1438224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6000000</v>
      </c>
      <c r="H9" s="20"/>
      <c r="I9" s="20"/>
      <c r="J9" s="20">
        <v>6000000</v>
      </c>
      <c r="K9" s="20">
        <v>6461400</v>
      </c>
      <c r="L9" s="20">
        <v>-2673405</v>
      </c>
      <c r="M9" s="20">
        <v>-3908620</v>
      </c>
      <c r="N9" s="20">
        <v>-120625</v>
      </c>
      <c r="O9" s="20">
        <v>-897220</v>
      </c>
      <c r="P9" s="20">
        <v>-2098400</v>
      </c>
      <c r="Q9" s="20">
        <v>1275510</v>
      </c>
      <c r="R9" s="20">
        <v>-1720110</v>
      </c>
      <c r="S9" s="20"/>
      <c r="T9" s="20"/>
      <c r="U9" s="20"/>
      <c r="V9" s="20"/>
      <c r="W9" s="20">
        <v>4159265</v>
      </c>
      <c r="X9" s="20"/>
      <c r="Y9" s="20">
        <v>4159265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22451603</v>
      </c>
      <c r="H10" s="20"/>
      <c r="I10" s="20">
        <v>8481021</v>
      </c>
      <c r="J10" s="20">
        <v>30932624</v>
      </c>
      <c r="K10" s="20">
        <v>8173545</v>
      </c>
      <c r="L10" s="20">
        <v>-9851465</v>
      </c>
      <c r="M10" s="20">
        <v>-14956196</v>
      </c>
      <c r="N10" s="20">
        <v>-16634116</v>
      </c>
      <c r="O10" s="20">
        <v>-134583</v>
      </c>
      <c r="P10" s="20">
        <v>6579983</v>
      </c>
      <c r="Q10" s="20">
        <v>22612143</v>
      </c>
      <c r="R10" s="20">
        <v>29057543</v>
      </c>
      <c r="S10" s="20"/>
      <c r="T10" s="20"/>
      <c r="U10" s="20"/>
      <c r="V10" s="20"/>
      <c r="W10" s="20">
        <v>43356051</v>
      </c>
      <c r="X10" s="20"/>
      <c r="Y10" s="20">
        <v>43356051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28451603</v>
      </c>
      <c r="H17" s="28">
        <f t="shared" si="0"/>
        <v>0</v>
      </c>
      <c r="I17" s="28">
        <f t="shared" si="0"/>
        <v>8464675</v>
      </c>
      <c r="J17" s="28">
        <f t="shared" si="0"/>
        <v>36916278</v>
      </c>
      <c r="K17" s="28">
        <f t="shared" si="0"/>
        <v>14634945</v>
      </c>
      <c r="L17" s="28">
        <f t="shared" si="0"/>
        <v>-12524870</v>
      </c>
      <c r="M17" s="28">
        <f t="shared" si="0"/>
        <v>-20286694</v>
      </c>
      <c r="N17" s="28">
        <f t="shared" si="0"/>
        <v>-18176619</v>
      </c>
      <c r="O17" s="28">
        <f t="shared" si="0"/>
        <v>-1031803</v>
      </c>
      <c r="P17" s="28">
        <f t="shared" si="0"/>
        <v>4481583</v>
      </c>
      <c r="Q17" s="28">
        <f t="shared" si="0"/>
        <v>23887653</v>
      </c>
      <c r="R17" s="28">
        <f t="shared" si="0"/>
        <v>27337433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46077092</v>
      </c>
      <c r="X17" s="28">
        <f t="shared" si="0"/>
        <v>0</v>
      </c>
      <c r="Y17" s="28">
        <f t="shared" si="0"/>
        <v>46077092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28451603</v>
      </c>
      <c r="H38" s="2">
        <f t="shared" si="3"/>
        <v>0</v>
      </c>
      <c r="I38" s="2">
        <f t="shared" si="3"/>
        <v>8464675</v>
      </c>
      <c r="J38" s="2">
        <f t="shared" si="3"/>
        <v>36916278</v>
      </c>
      <c r="K38" s="2">
        <f t="shared" si="3"/>
        <v>14634945</v>
      </c>
      <c r="L38" s="2">
        <f t="shared" si="3"/>
        <v>-12524870</v>
      </c>
      <c r="M38" s="2">
        <f t="shared" si="3"/>
        <v>-20286694</v>
      </c>
      <c r="N38" s="2">
        <f t="shared" si="3"/>
        <v>-18176619</v>
      </c>
      <c r="O38" s="2">
        <f t="shared" si="3"/>
        <v>-1031803</v>
      </c>
      <c r="P38" s="2">
        <f t="shared" si="3"/>
        <v>4481583</v>
      </c>
      <c r="Q38" s="2">
        <f t="shared" si="3"/>
        <v>23887653</v>
      </c>
      <c r="R38" s="2">
        <f t="shared" si="3"/>
        <v>27337433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46077092</v>
      </c>
      <c r="X38" s="2">
        <f t="shared" si="3"/>
        <v>0</v>
      </c>
      <c r="Y38" s="2">
        <f t="shared" si="3"/>
        <v>46077092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28451603</v>
      </c>
      <c r="I39" s="2">
        <f>+H40+I60</f>
        <v>28451603</v>
      </c>
      <c r="J39" s="2">
        <f>+G39</f>
        <v>0</v>
      </c>
      <c r="K39" s="2">
        <f>+I40+K60</f>
        <v>36916278</v>
      </c>
      <c r="L39" s="2">
        <f>+K40+L60</f>
        <v>51551223</v>
      </c>
      <c r="M39" s="2">
        <f>+L40+M60</f>
        <v>39026353</v>
      </c>
      <c r="N39" s="2">
        <f>+K39</f>
        <v>36916278</v>
      </c>
      <c r="O39" s="2">
        <f>+M40+O60</f>
        <v>18739659</v>
      </c>
      <c r="P39" s="2">
        <f>+O40+P60</f>
        <v>17707856</v>
      </c>
      <c r="Q39" s="2">
        <f>+P40+Q60</f>
        <v>22189439</v>
      </c>
      <c r="R39" s="2">
        <f>+O39</f>
        <v>18739659</v>
      </c>
      <c r="S39" s="2">
        <f>+Q40+S60</f>
        <v>46077092</v>
      </c>
      <c r="T39" s="2">
        <f>+S40+T60</f>
        <v>46077092</v>
      </c>
      <c r="U39" s="2">
        <f>+T40+U60</f>
        <v>46077092</v>
      </c>
      <c r="V39" s="2">
        <f>+S39</f>
        <v>46077092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28451603</v>
      </c>
      <c r="H40" s="45">
        <f t="shared" si="4"/>
        <v>28451603</v>
      </c>
      <c r="I40" s="45">
        <f t="shared" si="4"/>
        <v>36916278</v>
      </c>
      <c r="J40" s="45">
        <f>+I40</f>
        <v>36916278</v>
      </c>
      <c r="K40" s="45">
        <f t="shared" si="4"/>
        <v>51551223</v>
      </c>
      <c r="L40" s="45">
        <f t="shared" si="4"/>
        <v>39026353</v>
      </c>
      <c r="M40" s="45">
        <f t="shared" si="4"/>
        <v>18739659</v>
      </c>
      <c r="N40" s="45">
        <f>+M40</f>
        <v>18739659</v>
      </c>
      <c r="O40" s="45">
        <f t="shared" si="4"/>
        <v>17707856</v>
      </c>
      <c r="P40" s="45">
        <f t="shared" si="4"/>
        <v>22189439</v>
      </c>
      <c r="Q40" s="45">
        <f t="shared" si="4"/>
        <v>46077092</v>
      </c>
      <c r="R40" s="45">
        <f>+Q40</f>
        <v>46077092</v>
      </c>
      <c r="S40" s="45">
        <f t="shared" si="4"/>
        <v>46077092</v>
      </c>
      <c r="T40" s="45">
        <f t="shared" si="4"/>
        <v>46077092</v>
      </c>
      <c r="U40" s="45">
        <f t="shared" si="4"/>
        <v>46077092</v>
      </c>
      <c r="V40" s="45">
        <f>+U40</f>
        <v>46077092</v>
      </c>
      <c r="W40" s="45">
        <f>+V40</f>
        <v>46077092</v>
      </c>
      <c r="X40" s="45">
        <f t="shared" si="4"/>
        <v>0</v>
      </c>
      <c r="Y40" s="45">
        <f t="shared" si="4"/>
        <v>46077092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117947493</v>
      </c>
      <c r="D7" s="18"/>
      <c r="E7" s="19">
        <v>132363343</v>
      </c>
      <c r="F7" s="20">
        <v>123100349</v>
      </c>
      <c r="G7" s="20">
        <v>10132002</v>
      </c>
      <c r="H7" s="20">
        <v>9730971</v>
      </c>
      <c r="I7" s="20">
        <v>12019667</v>
      </c>
      <c r="J7" s="20">
        <v>31882640</v>
      </c>
      <c r="K7" s="20">
        <v>10365021</v>
      </c>
      <c r="L7" s="20">
        <v>11057657</v>
      </c>
      <c r="M7" s="20">
        <v>10246619</v>
      </c>
      <c r="N7" s="20">
        <v>31669297</v>
      </c>
      <c r="O7" s="20">
        <v>9789947</v>
      </c>
      <c r="P7" s="20">
        <v>9295420</v>
      </c>
      <c r="Q7" s="20">
        <v>11690561</v>
      </c>
      <c r="R7" s="20">
        <v>30775928</v>
      </c>
      <c r="S7" s="20"/>
      <c r="T7" s="20"/>
      <c r="U7" s="20"/>
      <c r="V7" s="20"/>
      <c r="W7" s="20">
        <v>94327865</v>
      </c>
      <c r="X7" s="20">
        <v>92398740</v>
      </c>
      <c r="Y7" s="20">
        <v>1929125</v>
      </c>
      <c r="Z7" s="21">
        <v>2.0878260894033835</v>
      </c>
      <c r="AA7" s="22">
        <v>123100349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90847326</v>
      </c>
      <c r="D9" s="18"/>
      <c r="E9" s="19">
        <v>97309367</v>
      </c>
      <c r="F9" s="20">
        <v>97309367</v>
      </c>
      <c r="G9" s="20">
        <v>62808653</v>
      </c>
      <c r="H9" s="20"/>
      <c r="I9" s="20"/>
      <c r="J9" s="20">
        <v>62808653</v>
      </c>
      <c r="K9" s="20"/>
      <c r="L9" s="20"/>
      <c r="M9" s="20">
        <v>30580843</v>
      </c>
      <c r="N9" s="20">
        <v>30580843</v>
      </c>
      <c r="O9" s="20"/>
      <c r="P9" s="20"/>
      <c r="Q9" s="20"/>
      <c r="R9" s="20"/>
      <c r="S9" s="20"/>
      <c r="T9" s="20"/>
      <c r="U9" s="20"/>
      <c r="V9" s="20"/>
      <c r="W9" s="20">
        <v>93389496</v>
      </c>
      <c r="X9" s="20">
        <v>72982025</v>
      </c>
      <c r="Y9" s="20">
        <v>20407471</v>
      </c>
      <c r="Z9" s="21">
        <v>27.962324969744262</v>
      </c>
      <c r="AA9" s="22">
        <v>97309367</v>
      </c>
    </row>
    <row r="10" spans="1:27" x14ac:dyDescent="0.25">
      <c r="A10" s="23" t="s">
        <v>38</v>
      </c>
      <c r="B10" s="17" t="s">
        <v>6</v>
      </c>
      <c r="C10" s="18">
        <v>67141000</v>
      </c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>
        <v>20000000</v>
      </c>
      <c r="N10" s="20">
        <v>20000000</v>
      </c>
      <c r="O10" s="20"/>
      <c r="P10" s="20"/>
      <c r="Q10" s="20">
        <v>10051457</v>
      </c>
      <c r="R10" s="20">
        <v>10051457</v>
      </c>
      <c r="S10" s="20"/>
      <c r="T10" s="20"/>
      <c r="U10" s="20"/>
      <c r="V10" s="20"/>
      <c r="W10" s="20">
        <v>30051457</v>
      </c>
      <c r="X10" s="20">
        <v>37499999</v>
      </c>
      <c r="Y10" s="20">
        <v>-7448542</v>
      </c>
      <c r="Z10" s="21">
        <v>-19.862779196340778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-2746628</v>
      </c>
      <c r="D14" s="18"/>
      <c r="E14" s="19">
        <v>-271489269</v>
      </c>
      <c r="F14" s="20">
        <v>-295774972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-96755374</v>
      </c>
      <c r="Y14" s="20">
        <v>96755374</v>
      </c>
      <c r="Z14" s="21">
        <v>-100</v>
      </c>
      <c r="AA14" s="22">
        <v>-295774972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273189191</v>
      </c>
      <c r="D17" s="26">
        <f>SUM(D6:D16)</f>
        <v>0</v>
      </c>
      <c r="E17" s="27">
        <f t="shared" si="0"/>
        <v>8183441</v>
      </c>
      <c r="F17" s="28">
        <f t="shared" si="0"/>
        <v>-25365256</v>
      </c>
      <c r="G17" s="28">
        <f t="shared" si="0"/>
        <v>72940655</v>
      </c>
      <c r="H17" s="28">
        <f t="shared" si="0"/>
        <v>9730971</v>
      </c>
      <c r="I17" s="28">
        <f t="shared" si="0"/>
        <v>12019667</v>
      </c>
      <c r="J17" s="28">
        <f t="shared" si="0"/>
        <v>94691293</v>
      </c>
      <c r="K17" s="28">
        <f t="shared" si="0"/>
        <v>10365021</v>
      </c>
      <c r="L17" s="28">
        <f t="shared" si="0"/>
        <v>11057657</v>
      </c>
      <c r="M17" s="28">
        <f t="shared" si="0"/>
        <v>60827462</v>
      </c>
      <c r="N17" s="28">
        <f t="shared" si="0"/>
        <v>82250140</v>
      </c>
      <c r="O17" s="28">
        <f t="shared" si="0"/>
        <v>9789947</v>
      </c>
      <c r="P17" s="28">
        <f t="shared" si="0"/>
        <v>9295420</v>
      </c>
      <c r="Q17" s="28">
        <f t="shared" si="0"/>
        <v>21742018</v>
      </c>
      <c r="R17" s="28">
        <f t="shared" si="0"/>
        <v>40827385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217768818</v>
      </c>
      <c r="X17" s="28">
        <f t="shared" si="0"/>
        <v>106125390</v>
      </c>
      <c r="Y17" s="28">
        <f t="shared" si="0"/>
        <v>111643428</v>
      </c>
      <c r="Z17" s="29">
        <f>+IF(X17&lt;&gt;0,+(Y17/X17)*100,0)</f>
        <v>105.19954555644036</v>
      </c>
      <c r="AA17" s="30">
        <f>SUM(AA6:AA16)</f>
        <v>-25365256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-73661482</v>
      </c>
      <c r="D26" s="18"/>
      <c r="E26" s="19">
        <v>-116407368</v>
      </c>
      <c r="F26" s="20">
        <v>-100054339</v>
      </c>
      <c r="G26" s="20">
        <v>-14934985</v>
      </c>
      <c r="H26" s="20">
        <v>-9941818</v>
      </c>
      <c r="I26" s="20">
        <v>-263212</v>
      </c>
      <c r="J26" s="20">
        <v>-25140015</v>
      </c>
      <c r="K26" s="20">
        <v>-4757834</v>
      </c>
      <c r="L26" s="20">
        <v>-7378854</v>
      </c>
      <c r="M26" s="20">
        <v>-11887912</v>
      </c>
      <c r="N26" s="20">
        <v>-24024600</v>
      </c>
      <c r="O26" s="20">
        <v>-2172229</v>
      </c>
      <c r="P26" s="20">
        <v>-10243284</v>
      </c>
      <c r="Q26" s="20">
        <v>-9585152</v>
      </c>
      <c r="R26" s="20">
        <v>-22000665</v>
      </c>
      <c r="S26" s="20"/>
      <c r="T26" s="20"/>
      <c r="U26" s="20"/>
      <c r="V26" s="20"/>
      <c r="W26" s="20">
        <v>-71165280</v>
      </c>
      <c r="X26" s="20">
        <v>-80885507</v>
      </c>
      <c r="Y26" s="20">
        <v>9720227</v>
      </c>
      <c r="Z26" s="21">
        <v>-12.017266579042399</v>
      </c>
      <c r="AA26" s="22">
        <v>-100054339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-73661482</v>
      </c>
      <c r="D27" s="26">
        <f>SUM(D21:D26)</f>
        <v>0</v>
      </c>
      <c r="E27" s="27">
        <f t="shared" si="1"/>
        <v>-116407368</v>
      </c>
      <c r="F27" s="28">
        <f t="shared" si="1"/>
        <v>-100054339</v>
      </c>
      <c r="G27" s="28">
        <f t="shared" si="1"/>
        <v>-14934985</v>
      </c>
      <c r="H27" s="28">
        <f t="shared" si="1"/>
        <v>-9941818</v>
      </c>
      <c r="I27" s="28">
        <f t="shared" si="1"/>
        <v>-263212</v>
      </c>
      <c r="J27" s="28">
        <f t="shared" si="1"/>
        <v>-25140015</v>
      </c>
      <c r="K27" s="28">
        <f t="shared" si="1"/>
        <v>-4757834</v>
      </c>
      <c r="L27" s="28">
        <f t="shared" si="1"/>
        <v>-7378854</v>
      </c>
      <c r="M27" s="28">
        <f t="shared" si="1"/>
        <v>-11887912</v>
      </c>
      <c r="N27" s="28">
        <f t="shared" si="1"/>
        <v>-24024600</v>
      </c>
      <c r="O27" s="28">
        <f t="shared" si="1"/>
        <v>-2172229</v>
      </c>
      <c r="P27" s="28">
        <f t="shared" si="1"/>
        <v>-10243284</v>
      </c>
      <c r="Q27" s="28">
        <f t="shared" si="1"/>
        <v>-9585152</v>
      </c>
      <c r="R27" s="28">
        <f t="shared" si="1"/>
        <v>-22000665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-71165280</v>
      </c>
      <c r="X27" s="28">
        <f t="shared" si="1"/>
        <v>-80885507</v>
      </c>
      <c r="Y27" s="28">
        <f t="shared" si="1"/>
        <v>9720227</v>
      </c>
      <c r="Z27" s="29">
        <f>+IF(X27&lt;&gt;0,+(Y27/X27)*100,0)</f>
        <v>-12.017266579042399</v>
      </c>
      <c r="AA27" s="30">
        <f>SUM(AA21:AA26)</f>
        <v>-100054339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199527709</v>
      </c>
      <c r="D38" s="32">
        <f>+D17+D27+D36</f>
        <v>0</v>
      </c>
      <c r="E38" s="33">
        <f t="shared" si="3"/>
        <v>-108223927</v>
      </c>
      <c r="F38" s="2">
        <f t="shared" si="3"/>
        <v>-125419595</v>
      </c>
      <c r="G38" s="2">
        <f t="shared" si="3"/>
        <v>58005670</v>
      </c>
      <c r="H38" s="2">
        <f t="shared" si="3"/>
        <v>-210847</v>
      </c>
      <c r="I38" s="2">
        <f t="shared" si="3"/>
        <v>11756455</v>
      </c>
      <c r="J38" s="2">
        <f t="shared" si="3"/>
        <v>69551278</v>
      </c>
      <c r="K38" s="2">
        <f t="shared" si="3"/>
        <v>5607187</v>
      </c>
      <c r="L38" s="2">
        <f t="shared" si="3"/>
        <v>3678803</v>
      </c>
      <c r="M38" s="2">
        <f t="shared" si="3"/>
        <v>48939550</v>
      </c>
      <c r="N38" s="2">
        <f t="shared" si="3"/>
        <v>58225540</v>
      </c>
      <c r="O38" s="2">
        <f t="shared" si="3"/>
        <v>7617718</v>
      </c>
      <c r="P38" s="2">
        <f t="shared" si="3"/>
        <v>-947864</v>
      </c>
      <c r="Q38" s="2">
        <f t="shared" si="3"/>
        <v>12156866</v>
      </c>
      <c r="R38" s="2">
        <f t="shared" si="3"/>
        <v>18826720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146603538</v>
      </c>
      <c r="X38" s="2">
        <f t="shared" si="3"/>
        <v>25239883</v>
      </c>
      <c r="Y38" s="2">
        <f t="shared" si="3"/>
        <v>121363655</v>
      </c>
      <c r="Z38" s="34">
        <f>+IF(X38&lt;&gt;0,+(Y38/X38)*100,0)</f>
        <v>480.8407986677276</v>
      </c>
      <c r="AA38" s="35">
        <f>+AA17+AA27+AA36</f>
        <v>-125419595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58005670</v>
      </c>
      <c r="I39" s="2">
        <f>+H40+I60</f>
        <v>57794823</v>
      </c>
      <c r="J39" s="2">
        <f>+G39</f>
        <v>0</v>
      </c>
      <c r="K39" s="2">
        <f>+I40+K60</f>
        <v>69551278</v>
      </c>
      <c r="L39" s="2">
        <f>+K40+L60</f>
        <v>75158465</v>
      </c>
      <c r="M39" s="2">
        <f>+L40+M60</f>
        <v>78837268</v>
      </c>
      <c r="N39" s="2">
        <f>+K39</f>
        <v>69551278</v>
      </c>
      <c r="O39" s="2">
        <f>+M40+O60</f>
        <v>127776818</v>
      </c>
      <c r="P39" s="2">
        <f>+O40+P60</f>
        <v>135394536</v>
      </c>
      <c r="Q39" s="2">
        <f>+P40+Q60</f>
        <v>134446672</v>
      </c>
      <c r="R39" s="2">
        <f>+O39</f>
        <v>127776818</v>
      </c>
      <c r="S39" s="2">
        <f>+Q40+S60</f>
        <v>146603538</v>
      </c>
      <c r="T39" s="2">
        <f>+S40+T60</f>
        <v>146603538</v>
      </c>
      <c r="U39" s="2">
        <f>+T40+U60</f>
        <v>146603538</v>
      </c>
      <c r="V39" s="2">
        <f>+S39</f>
        <v>146603538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199527709</v>
      </c>
      <c r="D40" s="43">
        <f t="shared" ref="D40:AA40" si="4">+D38+D39</f>
        <v>0</v>
      </c>
      <c r="E40" s="44">
        <f t="shared" si="4"/>
        <v>-108223927</v>
      </c>
      <c r="F40" s="45">
        <f t="shared" si="4"/>
        <v>-125419595</v>
      </c>
      <c r="G40" s="45">
        <f t="shared" si="4"/>
        <v>58005670</v>
      </c>
      <c r="H40" s="45">
        <f t="shared" si="4"/>
        <v>57794823</v>
      </c>
      <c r="I40" s="45">
        <f t="shared" si="4"/>
        <v>69551278</v>
      </c>
      <c r="J40" s="45">
        <f>+I40</f>
        <v>69551278</v>
      </c>
      <c r="K40" s="45">
        <f t="shared" si="4"/>
        <v>75158465</v>
      </c>
      <c r="L40" s="45">
        <f t="shared" si="4"/>
        <v>78837268</v>
      </c>
      <c r="M40" s="45">
        <f t="shared" si="4"/>
        <v>127776818</v>
      </c>
      <c r="N40" s="45">
        <f>+M40</f>
        <v>127776818</v>
      </c>
      <c r="O40" s="45">
        <f t="shared" si="4"/>
        <v>135394536</v>
      </c>
      <c r="P40" s="45">
        <f t="shared" si="4"/>
        <v>134446672</v>
      </c>
      <c r="Q40" s="45">
        <f t="shared" si="4"/>
        <v>146603538</v>
      </c>
      <c r="R40" s="45">
        <f>+Q40</f>
        <v>146603538</v>
      </c>
      <c r="S40" s="45">
        <f t="shared" si="4"/>
        <v>146603538</v>
      </c>
      <c r="T40" s="45">
        <f t="shared" si="4"/>
        <v>146603538</v>
      </c>
      <c r="U40" s="45">
        <f t="shared" si="4"/>
        <v>146603538</v>
      </c>
      <c r="V40" s="45">
        <f>+U40</f>
        <v>146603538</v>
      </c>
      <c r="W40" s="45">
        <f>+V40</f>
        <v>146603538</v>
      </c>
      <c r="X40" s="45">
        <f t="shared" si="4"/>
        <v>25239883</v>
      </c>
      <c r="Y40" s="45">
        <f t="shared" si="4"/>
        <v>121363655</v>
      </c>
      <c r="Z40" s="46">
        <f>+IF(X40&lt;&gt;0,+(Y40/X40)*100,0)</f>
        <v>480.8407986677276</v>
      </c>
      <c r="AA40" s="47">
        <f t="shared" si="4"/>
        <v>-125419595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553097669</v>
      </c>
      <c r="D7" s="18"/>
      <c r="E7" s="19">
        <v>631935789</v>
      </c>
      <c r="F7" s="20">
        <v>627675750</v>
      </c>
      <c r="G7" s="20">
        <v>23724024</v>
      </c>
      <c r="H7" s="20">
        <v>98383387</v>
      </c>
      <c r="I7" s="20">
        <v>23834462</v>
      </c>
      <c r="J7" s="20">
        <v>145941873</v>
      </c>
      <c r="K7" s="20">
        <v>41660589</v>
      </c>
      <c r="L7" s="20">
        <v>52015959</v>
      </c>
      <c r="M7" s="20">
        <v>28116057</v>
      </c>
      <c r="N7" s="20">
        <v>121792605</v>
      </c>
      <c r="O7" s="20">
        <v>33819711</v>
      </c>
      <c r="P7" s="20">
        <v>40487051</v>
      </c>
      <c r="Q7" s="20">
        <v>40422322</v>
      </c>
      <c r="R7" s="20">
        <v>114729084</v>
      </c>
      <c r="S7" s="20"/>
      <c r="T7" s="20"/>
      <c r="U7" s="20"/>
      <c r="V7" s="20"/>
      <c r="W7" s="20">
        <v>382463562</v>
      </c>
      <c r="X7" s="20">
        <v>462341199</v>
      </c>
      <c r="Y7" s="20">
        <v>-79877637</v>
      </c>
      <c r="Z7" s="21">
        <v>-17.276772472963199</v>
      </c>
      <c r="AA7" s="22">
        <v>627675750</v>
      </c>
    </row>
    <row r="8" spans="1:27" x14ac:dyDescent="0.25">
      <c r="A8" s="23" t="s">
        <v>36</v>
      </c>
      <c r="B8" s="17" t="s">
        <v>32</v>
      </c>
      <c r="C8" s="18">
        <v>6968723</v>
      </c>
      <c r="D8" s="18"/>
      <c r="E8" s="19">
        <v>6233608</v>
      </c>
      <c r="F8" s="20">
        <v>4487680</v>
      </c>
      <c r="G8" s="20">
        <v>12026</v>
      </c>
      <c r="H8" s="20">
        <v>319390</v>
      </c>
      <c r="I8" s="20">
        <v>8580</v>
      </c>
      <c r="J8" s="20">
        <v>339996</v>
      </c>
      <c r="K8" s="20">
        <v>4145795</v>
      </c>
      <c r="L8" s="20">
        <v>305150</v>
      </c>
      <c r="M8" s="20">
        <v>17805</v>
      </c>
      <c r="N8" s="20">
        <v>4468750</v>
      </c>
      <c r="O8" s="20">
        <v>13708</v>
      </c>
      <c r="P8" s="20">
        <v>19933</v>
      </c>
      <c r="Q8" s="20">
        <v>793780</v>
      </c>
      <c r="R8" s="20">
        <v>827421</v>
      </c>
      <c r="S8" s="20"/>
      <c r="T8" s="20"/>
      <c r="U8" s="20"/>
      <c r="V8" s="20"/>
      <c r="W8" s="20">
        <v>5636167</v>
      </c>
      <c r="X8" s="20">
        <v>1891507</v>
      </c>
      <c r="Y8" s="20">
        <v>3744660</v>
      </c>
      <c r="Z8" s="21">
        <v>197.97230462271617</v>
      </c>
      <c r="AA8" s="22">
        <v>4487680</v>
      </c>
    </row>
    <row r="9" spans="1:27" x14ac:dyDescent="0.25">
      <c r="A9" s="23" t="s">
        <v>37</v>
      </c>
      <c r="B9" s="17" t="s">
        <v>6</v>
      </c>
      <c r="C9" s="18">
        <v>165178650</v>
      </c>
      <c r="D9" s="18"/>
      <c r="E9" s="19">
        <v>51252600</v>
      </c>
      <c r="F9" s="20">
        <v>51252600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>
        <v>13021500</v>
      </c>
      <c r="R9" s="20">
        <v>13021500</v>
      </c>
      <c r="S9" s="20"/>
      <c r="T9" s="20"/>
      <c r="U9" s="20"/>
      <c r="V9" s="20"/>
      <c r="W9" s="20">
        <v>52086000</v>
      </c>
      <c r="X9" s="20">
        <v>51036533</v>
      </c>
      <c r="Y9" s="20">
        <v>1049467</v>
      </c>
      <c r="Z9" s="21">
        <v>2.0563054312486311</v>
      </c>
      <c r="AA9" s="22">
        <v>51252600</v>
      </c>
    </row>
    <row r="10" spans="1:27" x14ac:dyDescent="0.25">
      <c r="A10" s="23" t="s">
        <v>38</v>
      </c>
      <c r="B10" s="17" t="s">
        <v>6</v>
      </c>
      <c r="C10" s="18">
        <v>37000000</v>
      </c>
      <c r="D10" s="18"/>
      <c r="E10" s="19">
        <v>65000000</v>
      </c>
      <c r="F10" s="20">
        <v>88700000</v>
      </c>
      <c r="G10" s="20"/>
      <c r="H10" s="20">
        <v>22000000</v>
      </c>
      <c r="I10" s="20"/>
      <c r="J10" s="20">
        <v>22000000</v>
      </c>
      <c r="K10" s="20"/>
      <c r="L10" s="20"/>
      <c r="M10" s="20"/>
      <c r="N10" s="20"/>
      <c r="O10" s="20"/>
      <c r="P10" s="20"/>
      <c r="Q10" s="20">
        <v>30001000</v>
      </c>
      <c r="R10" s="20">
        <v>30001000</v>
      </c>
      <c r="S10" s="20"/>
      <c r="T10" s="20"/>
      <c r="U10" s="20"/>
      <c r="V10" s="20"/>
      <c r="W10" s="20">
        <v>52001000</v>
      </c>
      <c r="X10" s="20">
        <v>72573216</v>
      </c>
      <c r="Y10" s="20">
        <v>-20572216</v>
      </c>
      <c r="Z10" s="21">
        <v>-28.34684355175882</v>
      </c>
      <c r="AA10" s="22">
        <v>88700000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-433762954</v>
      </c>
      <c r="D14" s="18"/>
      <c r="E14" s="19">
        <v>-361611270</v>
      </c>
      <c r="F14" s="20">
        <v>-390420710</v>
      </c>
      <c r="G14" s="20">
        <v>-36029594</v>
      </c>
      <c r="H14" s="20">
        <v>-33775172</v>
      </c>
      <c r="I14" s="20">
        <v>-23406737</v>
      </c>
      <c r="J14" s="20">
        <v>-93211503</v>
      </c>
      <c r="K14" s="20">
        <v>-29082332</v>
      </c>
      <c r="L14" s="20">
        <v>-30706628</v>
      </c>
      <c r="M14" s="20">
        <v>-24063662</v>
      </c>
      <c r="N14" s="20">
        <v>-83852622</v>
      </c>
      <c r="O14" s="20">
        <v>-23334490</v>
      </c>
      <c r="P14" s="20">
        <v>-21527610</v>
      </c>
      <c r="Q14" s="20">
        <v>-26113524</v>
      </c>
      <c r="R14" s="20">
        <v>-70975624</v>
      </c>
      <c r="S14" s="20"/>
      <c r="T14" s="20"/>
      <c r="U14" s="20"/>
      <c r="V14" s="20"/>
      <c r="W14" s="20">
        <v>-248039749</v>
      </c>
      <c r="X14" s="20">
        <v>-315931038</v>
      </c>
      <c r="Y14" s="20">
        <v>67891289</v>
      </c>
      <c r="Z14" s="21">
        <v>-21.489274820791746</v>
      </c>
      <c r="AA14" s="22">
        <v>-390420710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-59317200</v>
      </c>
      <c r="F15" s="20">
        <v>-64130300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-52096275</v>
      </c>
      <c r="Y15" s="20">
        <v>52096275</v>
      </c>
      <c r="Z15" s="21">
        <v>-100</v>
      </c>
      <c r="AA15" s="22">
        <v>-64130300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328482088</v>
      </c>
      <c r="D17" s="26">
        <f>SUM(D6:D16)</f>
        <v>0</v>
      </c>
      <c r="E17" s="27">
        <f t="shared" si="0"/>
        <v>333493527</v>
      </c>
      <c r="F17" s="28">
        <f t="shared" si="0"/>
        <v>317565020</v>
      </c>
      <c r="G17" s="28">
        <f t="shared" si="0"/>
        <v>9408956</v>
      </c>
      <c r="H17" s="28">
        <f t="shared" si="0"/>
        <v>86927605</v>
      </c>
      <c r="I17" s="28">
        <f t="shared" si="0"/>
        <v>436305</v>
      </c>
      <c r="J17" s="28">
        <f t="shared" si="0"/>
        <v>96772866</v>
      </c>
      <c r="K17" s="28">
        <f t="shared" si="0"/>
        <v>16724052</v>
      </c>
      <c r="L17" s="28">
        <f t="shared" si="0"/>
        <v>21614481</v>
      </c>
      <c r="M17" s="28">
        <f t="shared" si="0"/>
        <v>21432200</v>
      </c>
      <c r="N17" s="28">
        <f t="shared" si="0"/>
        <v>59770733</v>
      </c>
      <c r="O17" s="28">
        <f t="shared" si="0"/>
        <v>10498929</v>
      </c>
      <c r="P17" s="28">
        <f t="shared" si="0"/>
        <v>18979374</v>
      </c>
      <c r="Q17" s="28">
        <f t="shared" si="0"/>
        <v>58125078</v>
      </c>
      <c r="R17" s="28">
        <f t="shared" si="0"/>
        <v>87603381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244146980</v>
      </c>
      <c r="X17" s="28">
        <f t="shared" si="0"/>
        <v>219815142</v>
      </c>
      <c r="Y17" s="28">
        <f t="shared" si="0"/>
        <v>24331838</v>
      </c>
      <c r="Z17" s="29">
        <f>+IF(X17&lt;&gt;0,+(Y17/X17)*100,0)</f>
        <v>11.069227432930894</v>
      </c>
      <c r="AA17" s="30">
        <f>SUM(AA6:AA16)</f>
        <v>317565020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-474550381</v>
      </c>
      <c r="D26" s="18"/>
      <c r="E26" s="19">
        <v>-232854760</v>
      </c>
      <c r="F26" s="20">
        <v>-299863880</v>
      </c>
      <c r="G26" s="20">
        <v>-25685304</v>
      </c>
      <c r="H26" s="20">
        <v>-50437395</v>
      </c>
      <c r="I26" s="20">
        <v>-69224760</v>
      </c>
      <c r="J26" s="20">
        <v>-145347459</v>
      </c>
      <c r="K26" s="20">
        <v>-32390421</v>
      </c>
      <c r="L26" s="20">
        <v>-13114189</v>
      </c>
      <c r="M26" s="20">
        <v>-36548272</v>
      </c>
      <c r="N26" s="20">
        <v>-82052882</v>
      </c>
      <c r="O26" s="20">
        <v>-13248289</v>
      </c>
      <c r="P26" s="20">
        <v>-19993287</v>
      </c>
      <c r="Q26" s="20">
        <v>-91968159</v>
      </c>
      <c r="R26" s="20">
        <v>-125209735</v>
      </c>
      <c r="S26" s="20"/>
      <c r="T26" s="20"/>
      <c r="U26" s="20"/>
      <c r="V26" s="20"/>
      <c r="W26" s="20">
        <v>-352610076</v>
      </c>
      <c r="X26" s="20">
        <v>-250160271</v>
      </c>
      <c r="Y26" s="20">
        <v>-102449805</v>
      </c>
      <c r="Z26" s="21">
        <v>40.953667259178815</v>
      </c>
      <c r="AA26" s="22">
        <v>-299863880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-474550381</v>
      </c>
      <c r="D27" s="26">
        <f>SUM(D21:D26)</f>
        <v>0</v>
      </c>
      <c r="E27" s="27">
        <f t="shared" si="1"/>
        <v>-232854760</v>
      </c>
      <c r="F27" s="28">
        <f t="shared" si="1"/>
        <v>-299863880</v>
      </c>
      <c r="G27" s="28">
        <f t="shared" si="1"/>
        <v>-25685304</v>
      </c>
      <c r="H27" s="28">
        <f t="shared" si="1"/>
        <v>-50437395</v>
      </c>
      <c r="I27" s="28">
        <f t="shared" si="1"/>
        <v>-69224760</v>
      </c>
      <c r="J27" s="28">
        <f t="shared" si="1"/>
        <v>-145347459</v>
      </c>
      <c r="K27" s="28">
        <f t="shared" si="1"/>
        <v>-32390421</v>
      </c>
      <c r="L27" s="28">
        <f t="shared" si="1"/>
        <v>-13114189</v>
      </c>
      <c r="M27" s="28">
        <f t="shared" si="1"/>
        <v>-36548272</v>
      </c>
      <c r="N27" s="28">
        <f t="shared" si="1"/>
        <v>-82052882</v>
      </c>
      <c r="O27" s="28">
        <f t="shared" si="1"/>
        <v>-13248289</v>
      </c>
      <c r="P27" s="28">
        <f t="shared" si="1"/>
        <v>-19993287</v>
      </c>
      <c r="Q27" s="28">
        <f t="shared" si="1"/>
        <v>-91968159</v>
      </c>
      <c r="R27" s="28">
        <f t="shared" si="1"/>
        <v>-125209735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-352610076</v>
      </c>
      <c r="X27" s="28">
        <f t="shared" si="1"/>
        <v>-250160271</v>
      </c>
      <c r="Y27" s="28">
        <f t="shared" si="1"/>
        <v>-102449805</v>
      </c>
      <c r="Z27" s="29">
        <f>+IF(X27&lt;&gt;0,+(Y27/X27)*100,0)</f>
        <v>40.953667259178815</v>
      </c>
      <c r="AA27" s="30">
        <f>SUM(AA21:AA26)</f>
        <v>-299863880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-146068293</v>
      </c>
      <c r="D38" s="32">
        <f>+D17+D27+D36</f>
        <v>0</v>
      </c>
      <c r="E38" s="33">
        <f t="shared" si="3"/>
        <v>100638767</v>
      </c>
      <c r="F38" s="2">
        <f t="shared" si="3"/>
        <v>17701140</v>
      </c>
      <c r="G38" s="2">
        <f t="shared" si="3"/>
        <v>-16276348</v>
      </c>
      <c r="H38" s="2">
        <f t="shared" si="3"/>
        <v>36490210</v>
      </c>
      <c r="I38" s="2">
        <f t="shared" si="3"/>
        <v>-68788455</v>
      </c>
      <c r="J38" s="2">
        <f t="shared" si="3"/>
        <v>-48574593</v>
      </c>
      <c r="K38" s="2">
        <f t="shared" si="3"/>
        <v>-15666369</v>
      </c>
      <c r="L38" s="2">
        <f t="shared" si="3"/>
        <v>8500292</v>
      </c>
      <c r="M38" s="2">
        <f t="shared" si="3"/>
        <v>-15116072</v>
      </c>
      <c r="N38" s="2">
        <f t="shared" si="3"/>
        <v>-22282149</v>
      </c>
      <c r="O38" s="2">
        <f t="shared" si="3"/>
        <v>-2749360</v>
      </c>
      <c r="P38" s="2">
        <f t="shared" si="3"/>
        <v>-1013913</v>
      </c>
      <c r="Q38" s="2">
        <f t="shared" si="3"/>
        <v>-33843081</v>
      </c>
      <c r="R38" s="2">
        <f t="shared" si="3"/>
        <v>-37606354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-108463096</v>
      </c>
      <c r="X38" s="2">
        <f t="shared" si="3"/>
        <v>-30345129</v>
      </c>
      <c r="Y38" s="2">
        <f t="shared" si="3"/>
        <v>-78117967</v>
      </c>
      <c r="Z38" s="34">
        <f>+IF(X38&lt;&gt;0,+(Y38/X38)*100,0)</f>
        <v>257.43165237491661</v>
      </c>
      <c r="AA38" s="35">
        <f>+AA17+AA27+AA36</f>
        <v>17701140</v>
      </c>
    </row>
    <row r="39" spans="1:27" x14ac:dyDescent="0.25">
      <c r="A39" s="23" t="s">
        <v>60</v>
      </c>
      <c r="B39" s="17"/>
      <c r="C39" s="32">
        <v>329053281</v>
      </c>
      <c r="D39" s="32"/>
      <c r="E39" s="33">
        <v>305080789</v>
      </c>
      <c r="F39" s="2">
        <v>616747936</v>
      </c>
      <c r="G39" s="2">
        <v>616747936</v>
      </c>
      <c r="H39" s="2">
        <f>+G40+H60</f>
        <v>600471588</v>
      </c>
      <c r="I39" s="2">
        <f>+H40+I60</f>
        <v>636961798</v>
      </c>
      <c r="J39" s="2">
        <f>+G39</f>
        <v>616747936</v>
      </c>
      <c r="K39" s="2">
        <f>+I40+K60</f>
        <v>568173343</v>
      </c>
      <c r="L39" s="2">
        <f>+K40+L60</f>
        <v>552506974</v>
      </c>
      <c r="M39" s="2">
        <f>+L40+M60</f>
        <v>561007266</v>
      </c>
      <c r="N39" s="2">
        <f>+K39</f>
        <v>568173343</v>
      </c>
      <c r="O39" s="2">
        <f>+M40+O60</f>
        <v>545891194</v>
      </c>
      <c r="P39" s="2">
        <f>+O40+P60</f>
        <v>543141834</v>
      </c>
      <c r="Q39" s="2">
        <f>+P40+Q60</f>
        <v>542127921</v>
      </c>
      <c r="R39" s="2">
        <f>+O39</f>
        <v>545891194</v>
      </c>
      <c r="S39" s="2">
        <f>+Q40+S60</f>
        <v>508284840</v>
      </c>
      <c r="T39" s="2">
        <f>+S40+T60</f>
        <v>508284840</v>
      </c>
      <c r="U39" s="2">
        <f>+T40+U60</f>
        <v>508284840</v>
      </c>
      <c r="V39" s="2">
        <f>+S39</f>
        <v>508284840</v>
      </c>
      <c r="W39" s="2">
        <f>+G39</f>
        <v>616747936</v>
      </c>
      <c r="X39" s="2">
        <v>616747936</v>
      </c>
      <c r="Y39" s="2">
        <f>+W39-X39</f>
        <v>0</v>
      </c>
      <c r="Z39" s="34">
        <f>+IF(X39&lt;&gt;0,+(Y39/X39)*100,0)</f>
        <v>0</v>
      </c>
      <c r="AA39" s="35">
        <v>616747936</v>
      </c>
    </row>
    <row r="40" spans="1:27" x14ac:dyDescent="0.25">
      <c r="A40" s="41" t="s">
        <v>62</v>
      </c>
      <c r="B40" s="42" t="s">
        <v>61</v>
      </c>
      <c r="C40" s="43">
        <f>+C38+C39</f>
        <v>182984988</v>
      </c>
      <c r="D40" s="43">
        <f t="shared" ref="D40:AA40" si="4">+D38+D39</f>
        <v>0</v>
      </c>
      <c r="E40" s="44">
        <f t="shared" si="4"/>
        <v>405719556</v>
      </c>
      <c r="F40" s="45">
        <f t="shared" si="4"/>
        <v>634449076</v>
      </c>
      <c r="G40" s="45">
        <f t="shared" si="4"/>
        <v>600471588</v>
      </c>
      <c r="H40" s="45">
        <f t="shared" si="4"/>
        <v>636961798</v>
      </c>
      <c r="I40" s="45">
        <f t="shared" si="4"/>
        <v>568173343</v>
      </c>
      <c r="J40" s="45">
        <f>+I40</f>
        <v>568173343</v>
      </c>
      <c r="K40" s="45">
        <f t="shared" si="4"/>
        <v>552506974</v>
      </c>
      <c r="L40" s="45">
        <f t="shared" si="4"/>
        <v>561007266</v>
      </c>
      <c r="M40" s="45">
        <f t="shared" si="4"/>
        <v>545891194</v>
      </c>
      <c r="N40" s="45">
        <f>+M40</f>
        <v>545891194</v>
      </c>
      <c r="O40" s="45">
        <f t="shared" si="4"/>
        <v>543141834</v>
      </c>
      <c r="P40" s="45">
        <f t="shared" si="4"/>
        <v>542127921</v>
      </c>
      <c r="Q40" s="45">
        <f t="shared" si="4"/>
        <v>508284840</v>
      </c>
      <c r="R40" s="45">
        <f>+Q40</f>
        <v>508284840</v>
      </c>
      <c r="S40" s="45">
        <f t="shared" si="4"/>
        <v>508284840</v>
      </c>
      <c r="T40" s="45">
        <f t="shared" si="4"/>
        <v>508284840</v>
      </c>
      <c r="U40" s="45">
        <f t="shared" si="4"/>
        <v>508284840</v>
      </c>
      <c r="V40" s="45">
        <f>+U40</f>
        <v>508284840</v>
      </c>
      <c r="W40" s="45">
        <f>+V40</f>
        <v>508284840</v>
      </c>
      <c r="X40" s="45">
        <f t="shared" si="4"/>
        <v>586402807</v>
      </c>
      <c r="Y40" s="45">
        <f t="shared" si="4"/>
        <v>-78117967</v>
      </c>
      <c r="Z40" s="46">
        <f>+IF(X40&lt;&gt;0,+(Y40/X40)*100,0)</f>
        <v>-13.321554069573205</v>
      </c>
      <c r="AA40" s="47">
        <f t="shared" si="4"/>
        <v>634449076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616747936</v>
      </c>
      <c r="J60">
        <v>616747936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269475241</v>
      </c>
      <c r="D7" s="18"/>
      <c r="E7" s="19">
        <v>342942219</v>
      </c>
      <c r="F7" s="20">
        <v>342942219</v>
      </c>
      <c r="G7" s="20">
        <v>21391044</v>
      </c>
      <c r="H7" s="20">
        <v>23188377</v>
      </c>
      <c r="I7" s="20">
        <v>16235902</v>
      </c>
      <c r="J7" s="20">
        <v>60815323</v>
      </c>
      <c r="K7" s="20">
        <v>25599065</v>
      </c>
      <c r="L7" s="20">
        <v>31330451</v>
      </c>
      <c r="M7" s="20">
        <v>17600958</v>
      </c>
      <c r="N7" s="20">
        <v>74530474</v>
      </c>
      <c r="O7" s="20">
        <v>21538145</v>
      </c>
      <c r="P7" s="20">
        <v>24364500</v>
      </c>
      <c r="Q7" s="20">
        <v>19171530</v>
      </c>
      <c r="R7" s="20">
        <v>65074175</v>
      </c>
      <c r="S7" s="20"/>
      <c r="T7" s="20"/>
      <c r="U7" s="20"/>
      <c r="V7" s="20"/>
      <c r="W7" s="20">
        <v>200419972</v>
      </c>
      <c r="X7" s="20">
        <v>257206626</v>
      </c>
      <c r="Y7" s="20">
        <v>-56786654</v>
      </c>
      <c r="Z7" s="21">
        <v>-22.078223599107435</v>
      </c>
      <c r="AA7" s="22">
        <v>342942219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19268726</v>
      </c>
      <c r="F8" s="20">
        <v>19268726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14451525</v>
      </c>
      <c r="Y8" s="20">
        <v>-14451525</v>
      </c>
      <c r="Z8" s="21">
        <v>-100</v>
      </c>
      <c r="AA8" s="22">
        <v>19268726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-482653039</v>
      </c>
      <c r="D14" s="18"/>
      <c r="E14" s="19">
        <v>-553955046</v>
      </c>
      <c r="F14" s="20">
        <v>-553212007</v>
      </c>
      <c r="G14" s="20">
        <v>-26757822</v>
      </c>
      <c r="H14" s="20">
        <v>-48353660</v>
      </c>
      <c r="I14" s="20">
        <v>-31823743</v>
      </c>
      <c r="J14" s="20">
        <v>-106935225</v>
      </c>
      <c r="K14" s="20">
        <v>-38691405</v>
      </c>
      <c r="L14" s="20">
        <v>-47471042</v>
      </c>
      <c r="M14" s="20">
        <v>-39893908</v>
      </c>
      <c r="N14" s="20">
        <v>-126056355</v>
      </c>
      <c r="O14" s="20">
        <v>-40832121</v>
      </c>
      <c r="P14" s="20">
        <v>-48243849</v>
      </c>
      <c r="Q14" s="20">
        <v>-25863263</v>
      </c>
      <c r="R14" s="20">
        <v>-114939233</v>
      </c>
      <c r="S14" s="20"/>
      <c r="T14" s="20"/>
      <c r="U14" s="20"/>
      <c r="V14" s="20"/>
      <c r="W14" s="20">
        <v>-347930813</v>
      </c>
      <c r="X14" s="20">
        <v>-415280558</v>
      </c>
      <c r="Y14" s="20">
        <v>67349745</v>
      </c>
      <c r="Z14" s="21">
        <v>-16.217890219652421</v>
      </c>
      <c r="AA14" s="22">
        <v>-553212007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-213177798</v>
      </c>
      <c r="D17" s="26">
        <f>SUM(D6:D16)</f>
        <v>0</v>
      </c>
      <c r="E17" s="27">
        <f t="shared" si="0"/>
        <v>-191744101</v>
      </c>
      <c r="F17" s="28">
        <f t="shared" si="0"/>
        <v>-191001062</v>
      </c>
      <c r="G17" s="28">
        <f t="shared" si="0"/>
        <v>-5366778</v>
      </c>
      <c r="H17" s="28">
        <f t="shared" si="0"/>
        <v>-25165283</v>
      </c>
      <c r="I17" s="28">
        <f t="shared" si="0"/>
        <v>-15587841</v>
      </c>
      <c r="J17" s="28">
        <f t="shared" si="0"/>
        <v>-46119902</v>
      </c>
      <c r="K17" s="28">
        <f t="shared" si="0"/>
        <v>-13092340</v>
      </c>
      <c r="L17" s="28">
        <f t="shared" si="0"/>
        <v>-16140591</v>
      </c>
      <c r="M17" s="28">
        <f t="shared" si="0"/>
        <v>-22292950</v>
      </c>
      <c r="N17" s="28">
        <f t="shared" si="0"/>
        <v>-51525881</v>
      </c>
      <c r="O17" s="28">
        <f t="shared" si="0"/>
        <v>-19293976</v>
      </c>
      <c r="P17" s="28">
        <f t="shared" si="0"/>
        <v>-23879349</v>
      </c>
      <c r="Q17" s="28">
        <f t="shared" si="0"/>
        <v>-6691733</v>
      </c>
      <c r="R17" s="28">
        <f t="shared" si="0"/>
        <v>-49865058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-147510841</v>
      </c>
      <c r="X17" s="28">
        <f t="shared" si="0"/>
        <v>-143622407</v>
      </c>
      <c r="Y17" s="28">
        <f t="shared" si="0"/>
        <v>-3888434</v>
      </c>
      <c r="Z17" s="29">
        <f>+IF(X17&lt;&gt;0,+(Y17/X17)*100,0)</f>
        <v>2.7074006634633272</v>
      </c>
      <c r="AA17" s="30">
        <f>SUM(AA6:AA16)</f>
        <v>-191001062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-231700468</v>
      </c>
      <c r="D26" s="18"/>
      <c r="E26" s="19">
        <v>-226133209</v>
      </c>
      <c r="F26" s="20">
        <v>-290797557</v>
      </c>
      <c r="G26" s="20">
        <v>-16505412</v>
      </c>
      <c r="H26" s="20">
        <v>-26441708</v>
      </c>
      <c r="I26" s="20">
        <v>-36433821</v>
      </c>
      <c r="J26" s="20">
        <v>-79380941</v>
      </c>
      <c r="K26" s="20">
        <v>-35304495</v>
      </c>
      <c r="L26" s="20">
        <v>-25798999</v>
      </c>
      <c r="M26" s="20">
        <v>-49976598</v>
      </c>
      <c r="N26" s="20">
        <v>-111080092</v>
      </c>
      <c r="O26" s="20">
        <v>-7919433</v>
      </c>
      <c r="P26" s="20">
        <v>-26288243</v>
      </c>
      <c r="Q26" s="20">
        <v>-24504761</v>
      </c>
      <c r="R26" s="20">
        <v>-58712437</v>
      </c>
      <c r="S26" s="20"/>
      <c r="T26" s="20"/>
      <c r="U26" s="20"/>
      <c r="V26" s="20"/>
      <c r="W26" s="20">
        <v>-249173470</v>
      </c>
      <c r="X26" s="20">
        <v>-185765994</v>
      </c>
      <c r="Y26" s="20">
        <v>-63407476</v>
      </c>
      <c r="Z26" s="21">
        <v>34.132983456595397</v>
      </c>
      <c r="AA26" s="22">
        <v>-290797557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-231700468</v>
      </c>
      <c r="D27" s="26">
        <f>SUM(D21:D26)</f>
        <v>0</v>
      </c>
      <c r="E27" s="27">
        <f t="shared" si="1"/>
        <v>-226133209</v>
      </c>
      <c r="F27" s="28">
        <f t="shared" si="1"/>
        <v>-290797557</v>
      </c>
      <c r="G27" s="28">
        <f t="shared" si="1"/>
        <v>-16505412</v>
      </c>
      <c r="H27" s="28">
        <f t="shared" si="1"/>
        <v>-26441708</v>
      </c>
      <c r="I27" s="28">
        <f t="shared" si="1"/>
        <v>-36433821</v>
      </c>
      <c r="J27" s="28">
        <f t="shared" si="1"/>
        <v>-79380941</v>
      </c>
      <c r="K27" s="28">
        <f t="shared" si="1"/>
        <v>-35304495</v>
      </c>
      <c r="L27" s="28">
        <f t="shared" si="1"/>
        <v>-25798999</v>
      </c>
      <c r="M27" s="28">
        <f t="shared" si="1"/>
        <v>-49976598</v>
      </c>
      <c r="N27" s="28">
        <f t="shared" si="1"/>
        <v>-111080092</v>
      </c>
      <c r="O27" s="28">
        <f t="shared" si="1"/>
        <v>-7919433</v>
      </c>
      <c r="P27" s="28">
        <f t="shared" si="1"/>
        <v>-26288243</v>
      </c>
      <c r="Q27" s="28">
        <f t="shared" si="1"/>
        <v>-24504761</v>
      </c>
      <c r="R27" s="28">
        <f t="shared" si="1"/>
        <v>-58712437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-249173470</v>
      </c>
      <c r="X27" s="28">
        <f t="shared" si="1"/>
        <v>-185765994</v>
      </c>
      <c r="Y27" s="28">
        <f t="shared" si="1"/>
        <v>-63407476</v>
      </c>
      <c r="Z27" s="29">
        <f>+IF(X27&lt;&gt;0,+(Y27/X27)*100,0)</f>
        <v>34.132983456595397</v>
      </c>
      <c r="AA27" s="30">
        <f>SUM(AA21:AA26)</f>
        <v>-290797557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-444878266</v>
      </c>
      <c r="D38" s="32">
        <f>+D17+D27+D36</f>
        <v>0</v>
      </c>
      <c r="E38" s="33">
        <f t="shared" si="3"/>
        <v>-417877310</v>
      </c>
      <c r="F38" s="2">
        <f t="shared" si="3"/>
        <v>-481798619</v>
      </c>
      <c r="G38" s="2">
        <f t="shared" si="3"/>
        <v>-21872190</v>
      </c>
      <c r="H38" s="2">
        <f t="shared" si="3"/>
        <v>-51606991</v>
      </c>
      <c r="I38" s="2">
        <f t="shared" si="3"/>
        <v>-52021662</v>
      </c>
      <c r="J38" s="2">
        <f t="shared" si="3"/>
        <v>-125500843</v>
      </c>
      <c r="K38" s="2">
        <f t="shared" si="3"/>
        <v>-48396835</v>
      </c>
      <c r="L38" s="2">
        <f t="shared" si="3"/>
        <v>-41939590</v>
      </c>
      <c r="M38" s="2">
        <f t="shared" si="3"/>
        <v>-72269548</v>
      </c>
      <c r="N38" s="2">
        <f t="shared" si="3"/>
        <v>-162605973</v>
      </c>
      <c r="O38" s="2">
        <f t="shared" si="3"/>
        <v>-27213409</v>
      </c>
      <c r="P38" s="2">
        <f t="shared" si="3"/>
        <v>-50167592</v>
      </c>
      <c r="Q38" s="2">
        <f t="shared" si="3"/>
        <v>-31196494</v>
      </c>
      <c r="R38" s="2">
        <f t="shared" si="3"/>
        <v>-108577495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-396684311</v>
      </c>
      <c r="X38" s="2">
        <f t="shared" si="3"/>
        <v>-329388401</v>
      </c>
      <c r="Y38" s="2">
        <f t="shared" si="3"/>
        <v>-67295910</v>
      </c>
      <c r="Z38" s="34">
        <f>+IF(X38&lt;&gt;0,+(Y38/X38)*100,0)</f>
        <v>20.430564584452384</v>
      </c>
      <c r="AA38" s="35">
        <f>+AA17+AA27+AA36</f>
        <v>-481798619</v>
      </c>
    </row>
    <row r="39" spans="1:27" x14ac:dyDescent="0.25">
      <c r="A39" s="23" t="s">
        <v>60</v>
      </c>
      <c r="B39" s="17"/>
      <c r="C39" s="32">
        <v>-1507659712</v>
      </c>
      <c r="D39" s="32"/>
      <c r="E39" s="33">
        <v>-1507659713</v>
      </c>
      <c r="F39" s="2">
        <v>-1917425848</v>
      </c>
      <c r="G39" s="2">
        <v>-1917425849</v>
      </c>
      <c r="H39" s="2">
        <f>+G40+H60</f>
        <v>-1939298039</v>
      </c>
      <c r="I39" s="2">
        <f>+H40+I60</f>
        <v>-1990905030</v>
      </c>
      <c r="J39" s="2">
        <f>+G39</f>
        <v>-1917425849</v>
      </c>
      <c r="K39" s="2">
        <f>+I40+K60</f>
        <v>-2042926692</v>
      </c>
      <c r="L39" s="2">
        <f>+K40+L60</f>
        <v>-2091323527</v>
      </c>
      <c r="M39" s="2">
        <f>+L40+M60</f>
        <v>-2133263117</v>
      </c>
      <c r="N39" s="2">
        <f>+K39</f>
        <v>-2042926692</v>
      </c>
      <c r="O39" s="2">
        <f>+M40+O60</f>
        <v>-2205532665</v>
      </c>
      <c r="P39" s="2">
        <f>+O40+P60</f>
        <v>-2232746074</v>
      </c>
      <c r="Q39" s="2">
        <f>+P40+Q60</f>
        <v>-2282913666</v>
      </c>
      <c r="R39" s="2">
        <f>+O39</f>
        <v>-2205532665</v>
      </c>
      <c r="S39" s="2">
        <f>+Q40+S60</f>
        <v>-2314110160</v>
      </c>
      <c r="T39" s="2">
        <f>+S40+T60</f>
        <v>-2314110160</v>
      </c>
      <c r="U39" s="2">
        <f>+T40+U60</f>
        <v>-2314110160</v>
      </c>
      <c r="V39" s="2">
        <f>+S39</f>
        <v>-2314110160</v>
      </c>
      <c r="W39" s="2">
        <f>+G39</f>
        <v>-1917425849</v>
      </c>
      <c r="X39" s="2">
        <v>-1917425848</v>
      </c>
      <c r="Y39" s="2">
        <f>+W39-X39</f>
        <v>-1</v>
      </c>
      <c r="Z39" s="34">
        <f>+IF(X39&lt;&gt;0,+(Y39/X39)*100,0)</f>
        <v>5.2153255420180397E-8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-1952537978</v>
      </c>
      <c r="D40" s="43">
        <f t="shared" ref="D40:AA40" si="4">+D38+D39</f>
        <v>0</v>
      </c>
      <c r="E40" s="44">
        <f t="shared" si="4"/>
        <v>-1925537023</v>
      </c>
      <c r="F40" s="45">
        <f t="shared" si="4"/>
        <v>-2399224467</v>
      </c>
      <c r="G40" s="45">
        <f t="shared" si="4"/>
        <v>-1939298039</v>
      </c>
      <c r="H40" s="45">
        <f t="shared" si="4"/>
        <v>-1990905030</v>
      </c>
      <c r="I40" s="45">
        <f t="shared" si="4"/>
        <v>-2042926692</v>
      </c>
      <c r="J40" s="45">
        <f>+I40</f>
        <v>-2042926692</v>
      </c>
      <c r="K40" s="45">
        <f t="shared" si="4"/>
        <v>-2091323527</v>
      </c>
      <c r="L40" s="45">
        <f t="shared" si="4"/>
        <v>-2133263117</v>
      </c>
      <c r="M40" s="45">
        <f t="shared" si="4"/>
        <v>-2205532665</v>
      </c>
      <c r="N40" s="45">
        <f>+M40</f>
        <v>-2205532665</v>
      </c>
      <c r="O40" s="45">
        <f t="shared" si="4"/>
        <v>-2232746074</v>
      </c>
      <c r="P40" s="45">
        <f t="shared" si="4"/>
        <v>-2282913666</v>
      </c>
      <c r="Q40" s="45">
        <f t="shared" si="4"/>
        <v>-2314110160</v>
      </c>
      <c r="R40" s="45">
        <f>+Q40</f>
        <v>-2314110160</v>
      </c>
      <c r="S40" s="45">
        <f t="shared" si="4"/>
        <v>-2314110160</v>
      </c>
      <c r="T40" s="45">
        <f t="shared" si="4"/>
        <v>-2314110160</v>
      </c>
      <c r="U40" s="45">
        <f t="shared" si="4"/>
        <v>-2314110160</v>
      </c>
      <c r="V40" s="45">
        <f>+U40</f>
        <v>-2314110160</v>
      </c>
      <c r="W40" s="45">
        <f>+V40</f>
        <v>-2314110160</v>
      </c>
      <c r="X40" s="45">
        <f t="shared" si="4"/>
        <v>-2246814249</v>
      </c>
      <c r="Y40" s="45">
        <f t="shared" si="4"/>
        <v>-67295911</v>
      </c>
      <c r="Z40" s="46">
        <f>+IF(X40&lt;&gt;0,+(Y40/X40)*100,0)</f>
        <v>2.9951702073258484</v>
      </c>
      <c r="AA40" s="47">
        <f t="shared" si="4"/>
        <v>-2399224467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-1917425849</v>
      </c>
      <c r="J60">
        <v>-1917425849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422786882</v>
      </c>
      <c r="D7" s="18"/>
      <c r="E7" s="19">
        <v>639494151</v>
      </c>
      <c r="F7" s="20">
        <v>639494151</v>
      </c>
      <c r="G7" s="20">
        <v>15325726</v>
      </c>
      <c r="H7" s="20">
        <v>26705697</v>
      </c>
      <c r="I7" s="20">
        <v>41532476</v>
      </c>
      <c r="J7" s="20">
        <v>83563899</v>
      </c>
      <c r="K7" s="20">
        <v>33757200</v>
      </c>
      <c r="L7" s="20">
        <v>33143464</v>
      </c>
      <c r="M7" s="20">
        <v>29134454</v>
      </c>
      <c r="N7" s="20">
        <v>96035118</v>
      </c>
      <c r="O7" s="20">
        <v>46273020</v>
      </c>
      <c r="P7" s="20">
        <v>29999212</v>
      </c>
      <c r="Q7" s="20">
        <v>17345712</v>
      </c>
      <c r="R7" s="20">
        <v>93617944</v>
      </c>
      <c r="S7" s="20"/>
      <c r="T7" s="20"/>
      <c r="U7" s="20"/>
      <c r="V7" s="20"/>
      <c r="W7" s="20">
        <v>273216961</v>
      </c>
      <c r="X7" s="20">
        <v>479620620</v>
      </c>
      <c r="Y7" s="20">
        <v>-206403659</v>
      </c>
      <c r="Z7" s="21">
        <v>-43.034775902670738</v>
      </c>
      <c r="AA7" s="22">
        <v>639494151</v>
      </c>
    </row>
    <row r="8" spans="1:27" x14ac:dyDescent="0.25">
      <c r="A8" s="23" t="s">
        <v>36</v>
      </c>
      <c r="B8" s="17" t="s">
        <v>32</v>
      </c>
      <c r="C8" s="18">
        <v>8231</v>
      </c>
      <c r="D8" s="18"/>
      <c r="E8" s="19">
        <v>287193</v>
      </c>
      <c r="F8" s="20">
        <v>287193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215397</v>
      </c>
      <c r="Y8" s="20">
        <v>-215397</v>
      </c>
      <c r="Z8" s="21">
        <v>-100</v>
      </c>
      <c r="AA8" s="22">
        <v>287193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/>
      <c r="F10" s="20">
        <v>4020000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1608000</v>
      </c>
      <c r="Y10" s="20">
        <v>-1608000</v>
      </c>
      <c r="Z10" s="21">
        <v>-100</v>
      </c>
      <c r="AA10" s="22">
        <v>4020000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-304958195</v>
      </c>
      <c r="D14" s="18"/>
      <c r="E14" s="19">
        <v>-469853172</v>
      </c>
      <c r="F14" s="20">
        <v>-527857962</v>
      </c>
      <c r="G14" s="20">
        <v>-38880282</v>
      </c>
      <c r="H14" s="20">
        <v>-31332739</v>
      </c>
      <c r="I14" s="20">
        <v>-22215628</v>
      </c>
      <c r="J14" s="20">
        <v>-92428649</v>
      </c>
      <c r="K14" s="20">
        <v>-20217512</v>
      </c>
      <c r="L14" s="20">
        <v>-19216662</v>
      </c>
      <c r="M14" s="20">
        <v>-127908937</v>
      </c>
      <c r="N14" s="20">
        <v>-167343111</v>
      </c>
      <c r="O14" s="20">
        <v>-8420811</v>
      </c>
      <c r="P14" s="20">
        <v>-23860348</v>
      </c>
      <c r="Q14" s="20">
        <v>-19324723</v>
      </c>
      <c r="R14" s="20">
        <v>-51605882</v>
      </c>
      <c r="S14" s="20"/>
      <c r="T14" s="20"/>
      <c r="U14" s="20"/>
      <c r="V14" s="20"/>
      <c r="W14" s="20">
        <v>-311377642</v>
      </c>
      <c r="X14" s="20">
        <v>-375591786</v>
      </c>
      <c r="Y14" s="20">
        <v>64214144</v>
      </c>
      <c r="Z14" s="21">
        <v>-17.096791355282729</v>
      </c>
      <c r="AA14" s="22">
        <v>-527857962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135836918</v>
      </c>
      <c r="D17" s="26">
        <f>SUM(D6:D16)</f>
        <v>0</v>
      </c>
      <c r="E17" s="27">
        <f t="shared" si="0"/>
        <v>169928172</v>
      </c>
      <c r="F17" s="28">
        <f t="shared" si="0"/>
        <v>115943382</v>
      </c>
      <c r="G17" s="28">
        <f t="shared" si="0"/>
        <v>-23554556</v>
      </c>
      <c r="H17" s="28">
        <f t="shared" si="0"/>
        <v>-4627042</v>
      </c>
      <c r="I17" s="28">
        <f t="shared" si="0"/>
        <v>19316848</v>
      </c>
      <c r="J17" s="28">
        <f t="shared" si="0"/>
        <v>-8864750</v>
      </c>
      <c r="K17" s="28">
        <f t="shared" si="0"/>
        <v>13539688</v>
      </c>
      <c r="L17" s="28">
        <f t="shared" si="0"/>
        <v>13926802</v>
      </c>
      <c r="M17" s="28">
        <f t="shared" si="0"/>
        <v>-98774483</v>
      </c>
      <c r="N17" s="28">
        <f t="shared" si="0"/>
        <v>-71307993</v>
      </c>
      <c r="O17" s="28">
        <f t="shared" si="0"/>
        <v>37852209</v>
      </c>
      <c r="P17" s="28">
        <f t="shared" si="0"/>
        <v>6138864</v>
      </c>
      <c r="Q17" s="28">
        <f t="shared" si="0"/>
        <v>-1979011</v>
      </c>
      <c r="R17" s="28">
        <f t="shared" si="0"/>
        <v>42012062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-38160681</v>
      </c>
      <c r="X17" s="28">
        <f t="shared" si="0"/>
        <v>105852231</v>
      </c>
      <c r="Y17" s="28">
        <f t="shared" si="0"/>
        <v>-144012912</v>
      </c>
      <c r="Z17" s="29">
        <f>+IF(X17&lt;&gt;0,+(Y17/X17)*100,0)</f>
        <v>-136.05089910669903</v>
      </c>
      <c r="AA17" s="30">
        <f>SUM(AA6:AA16)</f>
        <v>115943382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-2994037</v>
      </c>
      <c r="D26" s="18"/>
      <c r="E26" s="19">
        <v>-30000000</v>
      </c>
      <c r="F26" s="20">
        <v>-30000000</v>
      </c>
      <c r="G26" s="20">
        <v>-6508169</v>
      </c>
      <c r="H26" s="20">
        <v>-828000</v>
      </c>
      <c r="I26" s="20">
        <v>-4963208</v>
      </c>
      <c r="J26" s="20">
        <v>-12299377</v>
      </c>
      <c r="K26" s="20">
        <v>-2794648</v>
      </c>
      <c r="L26" s="20"/>
      <c r="M26" s="20"/>
      <c r="N26" s="20">
        <v>-2794648</v>
      </c>
      <c r="O26" s="20"/>
      <c r="P26" s="20">
        <v>-6632137</v>
      </c>
      <c r="Q26" s="20"/>
      <c r="R26" s="20">
        <v>-6632137</v>
      </c>
      <c r="S26" s="20"/>
      <c r="T26" s="20"/>
      <c r="U26" s="20"/>
      <c r="V26" s="20"/>
      <c r="W26" s="20">
        <v>-21726162</v>
      </c>
      <c r="X26" s="20">
        <v>-22500000</v>
      </c>
      <c r="Y26" s="20">
        <v>773838</v>
      </c>
      <c r="Z26" s="21">
        <v>-3.4392800000000001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-2994037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-6508169</v>
      </c>
      <c r="H27" s="28">
        <f t="shared" si="1"/>
        <v>-828000</v>
      </c>
      <c r="I27" s="28">
        <f t="shared" si="1"/>
        <v>-4963208</v>
      </c>
      <c r="J27" s="28">
        <f t="shared" si="1"/>
        <v>-12299377</v>
      </c>
      <c r="K27" s="28">
        <f t="shared" si="1"/>
        <v>-2794648</v>
      </c>
      <c r="L27" s="28">
        <f t="shared" si="1"/>
        <v>0</v>
      </c>
      <c r="M27" s="28">
        <f t="shared" si="1"/>
        <v>0</v>
      </c>
      <c r="N27" s="28">
        <f t="shared" si="1"/>
        <v>-2794648</v>
      </c>
      <c r="O27" s="28">
        <f t="shared" si="1"/>
        <v>0</v>
      </c>
      <c r="P27" s="28">
        <f t="shared" si="1"/>
        <v>-6632137</v>
      </c>
      <c r="Q27" s="28">
        <f t="shared" si="1"/>
        <v>0</v>
      </c>
      <c r="R27" s="28">
        <f t="shared" si="1"/>
        <v>-6632137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-21726162</v>
      </c>
      <c r="X27" s="28">
        <f t="shared" si="1"/>
        <v>-22500000</v>
      </c>
      <c r="Y27" s="28">
        <f t="shared" si="1"/>
        <v>773838</v>
      </c>
      <c r="Z27" s="29">
        <f>+IF(X27&lt;&gt;0,+(Y27/X27)*100,0)</f>
        <v>-3.4392800000000001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132842881</v>
      </c>
      <c r="D38" s="32">
        <f>+D17+D27+D36</f>
        <v>0</v>
      </c>
      <c r="E38" s="33">
        <f t="shared" si="3"/>
        <v>139928172</v>
      </c>
      <c r="F38" s="2">
        <f t="shared" si="3"/>
        <v>85943382</v>
      </c>
      <c r="G38" s="2">
        <f t="shared" si="3"/>
        <v>-30062725</v>
      </c>
      <c r="H38" s="2">
        <f t="shared" si="3"/>
        <v>-5455042</v>
      </c>
      <c r="I38" s="2">
        <f t="shared" si="3"/>
        <v>14353640</v>
      </c>
      <c r="J38" s="2">
        <f t="shared" si="3"/>
        <v>-21164127</v>
      </c>
      <c r="K38" s="2">
        <f t="shared" si="3"/>
        <v>10745040</v>
      </c>
      <c r="L38" s="2">
        <f t="shared" si="3"/>
        <v>13926802</v>
      </c>
      <c r="M38" s="2">
        <f t="shared" si="3"/>
        <v>-98774483</v>
      </c>
      <c r="N38" s="2">
        <f t="shared" si="3"/>
        <v>-74102641</v>
      </c>
      <c r="O38" s="2">
        <f t="shared" si="3"/>
        <v>37852209</v>
      </c>
      <c r="P38" s="2">
        <f t="shared" si="3"/>
        <v>-493273</v>
      </c>
      <c r="Q38" s="2">
        <f t="shared" si="3"/>
        <v>-1979011</v>
      </c>
      <c r="R38" s="2">
        <f t="shared" si="3"/>
        <v>35379925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-59886843</v>
      </c>
      <c r="X38" s="2">
        <f t="shared" si="3"/>
        <v>83352231</v>
      </c>
      <c r="Y38" s="2">
        <f t="shared" si="3"/>
        <v>-143239074</v>
      </c>
      <c r="Z38" s="34">
        <f>+IF(X38&lt;&gt;0,+(Y38/X38)*100,0)</f>
        <v>-171.84791850382507</v>
      </c>
      <c r="AA38" s="35">
        <f>+AA17+AA27+AA36</f>
        <v>85943382</v>
      </c>
    </row>
    <row r="39" spans="1:27" x14ac:dyDescent="0.25">
      <c r="A39" s="23" t="s">
        <v>60</v>
      </c>
      <c r="B39" s="17"/>
      <c r="C39" s="32">
        <v>270034160</v>
      </c>
      <c r="D39" s="32"/>
      <c r="E39" s="33"/>
      <c r="F39" s="2"/>
      <c r="G39" s="2">
        <v>400178808</v>
      </c>
      <c r="H39" s="2">
        <f>+G40+H60</f>
        <v>370116083</v>
      </c>
      <c r="I39" s="2">
        <f>+H40+I60</f>
        <v>364661041</v>
      </c>
      <c r="J39" s="2">
        <f>+G39</f>
        <v>400178808</v>
      </c>
      <c r="K39" s="2">
        <f>+I40+K60</f>
        <v>379014681</v>
      </c>
      <c r="L39" s="2">
        <f>+K40+L60</f>
        <v>389759721</v>
      </c>
      <c r="M39" s="2">
        <f>+L40+M60</f>
        <v>403686523</v>
      </c>
      <c r="N39" s="2">
        <f>+K39</f>
        <v>379014681</v>
      </c>
      <c r="O39" s="2">
        <f>+M40+O60</f>
        <v>304912040</v>
      </c>
      <c r="P39" s="2">
        <f>+O40+P60</f>
        <v>342764249</v>
      </c>
      <c r="Q39" s="2">
        <f>+P40+Q60</f>
        <v>342270976</v>
      </c>
      <c r="R39" s="2">
        <f>+O39</f>
        <v>304912040</v>
      </c>
      <c r="S39" s="2">
        <f>+Q40+S60</f>
        <v>340291965</v>
      </c>
      <c r="T39" s="2">
        <f>+S40+T60</f>
        <v>340291965</v>
      </c>
      <c r="U39" s="2">
        <f>+T40+U60</f>
        <v>340291965</v>
      </c>
      <c r="V39" s="2">
        <f>+S39</f>
        <v>340291965</v>
      </c>
      <c r="W39" s="2">
        <f>+G39</f>
        <v>400178808</v>
      </c>
      <c r="X39" s="2"/>
      <c r="Y39" s="2">
        <f>+W39-X39</f>
        <v>400178808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402877041</v>
      </c>
      <c r="D40" s="43">
        <f t="shared" ref="D40:AA40" si="4">+D38+D39</f>
        <v>0</v>
      </c>
      <c r="E40" s="44">
        <f t="shared" si="4"/>
        <v>139928172</v>
      </c>
      <c r="F40" s="45">
        <f t="shared" si="4"/>
        <v>85943382</v>
      </c>
      <c r="G40" s="45">
        <f t="shared" si="4"/>
        <v>370116083</v>
      </c>
      <c r="H40" s="45">
        <f t="shared" si="4"/>
        <v>364661041</v>
      </c>
      <c r="I40" s="45">
        <f t="shared" si="4"/>
        <v>379014681</v>
      </c>
      <c r="J40" s="45">
        <f>+I40</f>
        <v>379014681</v>
      </c>
      <c r="K40" s="45">
        <f t="shared" si="4"/>
        <v>389759721</v>
      </c>
      <c r="L40" s="45">
        <f t="shared" si="4"/>
        <v>403686523</v>
      </c>
      <c r="M40" s="45">
        <f t="shared" si="4"/>
        <v>304912040</v>
      </c>
      <c r="N40" s="45">
        <f>+M40</f>
        <v>304912040</v>
      </c>
      <c r="O40" s="45">
        <f t="shared" si="4"/>
        <v>342764249</v>
      </c>
      <c r="P40" s="45">
        <f t="shared" si="4"/>
        <v>342270976</v>
      </c>
      <c r="Q40" s="45">
        <f t="shared" si="4"/>
        <v>340291965</v>
      </c>
      <c r="R40" s="45">
        <f>+Q40</f>
        <v>340291965</v>
      </c>
      <c r="S40" s="45">
        <f t="shared" si="4"/>
        <v>340291965</v>
      </c>
      <c r="T40" s="45">
        <f t="shared" si="4"/>
        <v>340291965</v>
      </c>
      <c r="U40" s="45">
        <f t="shared" si="4"/>
        <v>340291965</v>
      </c>
      <c r="V40" s="45">
        <f>+U40</f>
        <v>340291965</v>
      </c>
      <c r="W40" s="45">
        <f>+V40</f>
        <v>340291965</v>
      </c>
      <c r="X40" s="45">
        <f t="shared" si="4"/>
        <v>83352231</v>
      </c>
      <c r="Y40" s="45">
        <f t="shared" si="4"/>
        <v>256939734</v>
      </c>
      <c r="Z40" s="46">
        <f>+IF(X40&lt;&gt;0,+(Y40/X40)*100,0)</f>
        <v>308.25777656749221</v>
      </c>
      <c r="AA40" s="47">
        <f t="shared" si="4"/>
        <v>85943382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400178808</v>
      </c>
      <c r="J60">
        <v>400178808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127014921</v>
      </c>
      <c r="F7" s="20">
        <v>77481467</v>
      </c>
      <c r="G7" s="20">
        <v>19169271</v>
      </c>
      <c r="H7" s="20">
        <v>22162252</v>
      </c>
      <c r="I7" s="20">
        <v>21231344</v>
      </c>
      <c r="J7" s="20">
        <v>62562867</v>
      </c>
      <c r="K7" s="20">
        <v>21446985</v>
      </c>
      <c r="L7" s="20">
        <v>22508720</v>
      </c>
      <c r="M7" s="20"/>
      <c r="N7" s="20">
        <v>43955705</v>
      </c>
      <c r="O7" s="20">
        <v>19329369</v>
      </c>
      <c r="P7" s="20">
        <v>18730090</v>
      </c>
      <c r="Q7" s="20">
        <v>18869824</v>
      </c>
      <c r="R7" s="20">
        <v>56929283</v>
      </c>
      <c r="S7" s="20"/>
      <c r="T7" s="20"/>
      <c r="U7" s="20"/>
      <c r="V7" s="20"/>
      <c r="W7" s="20">
        <v>163447855</v>
      </c>
      <c r="X7" s="20">
        <v>75447811</v>
      </c>
      <c r="Y7" s="20">
        <v>88000044</v>
      </c>
      <c r="Z7" s="21">
        <v>116.63697439810414</v>
      </c>
      <c r="AA7" s="22">
        <v>77481467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13179085</v>
      </c>
      <c r="F8" s="20">
        <v>13440582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9988911</v>
      </c>
      <c r="Y8" s="20">
        <v>-9988911</v>
      </c>
      <c r="Z8" s="21">
        <v>-100</v>
      </c>
      <c r="AA8" s="22">
        <v>13440582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64572351</v>
      </c>
      <c r="F9" s="20">
        <v>64572351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48429261</v>
      </c>
      <c r="Y9" s="20">
        <v>-48429261</v>
      </c>
      <c r="Z9" s="21">
        <v>-100</v>
      </c>
      <c r="AA9" s="22">
        <v>64572351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53000000</v>
      </c>
      <c r="F10" s="20">
        <v>53000000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39750003</v>
      </c>
      <c r="Y10" s="20">
        <v>-39750003</v>
      </c>
      <c r="Z10" s="21">
        <v>-100</v>
      </c>
      <c r="AA10" s="22">
        <v>53000000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-319537358</v>
      </c>
      <c r="F14" s="20">
        <v>-336259407</v>
      </c>
      <c r="G14" s="20">
        <v>-70818486</v>
      </c>
      <c r="H14" s="20">
        <v>-13891182</v>
      </c>
      <c r="I14" s="20">
        <v>-6772417</v>
      </c>
      <c r="J14" s="20">
        <v>-91482085</v>
      </c>
      <c r="K14" s="20">
        <v>-32890982</v>
      </c>
      <c r="L14" s="20">
        <v>-26926969</v>
      </c>
      <c r="M14" s="20"/>
      <c r="N14" s="20">
        <v>-59817951</v>
      </c>
      <c r="O14" s="20">
        <v>-4141522</v>
      </c>
      <c r="P14" s="20">
        <v>-19964708</v>
      </c>
      <c r="Q14" s="20">
        <v>-36235948</v>
      </c>
      <c r="R14" s="20">
        <v>-60342178</v>
      </c>
      <c r="S14" s="20"/>
      <c r="T14" s="20"/>
      <c r="U14" s="20"/>
      <c r="V14" s="20"/>
      <c r="W14" s="20">
        <v>-211642214</v>
      </c>
      <c r="X14" s="20">
        <v>-246341844</v>
      </c>
      <c r="Y14" s="20">
        <v>34699630</v>
      </c>
      <c r="Z14" s="21">
        <v>-14.08596665372043</v>
      </c>
      <c r="AA14" s="22">
        <v>-336259407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-150003</v>
      </c>
      <c r="Y15" s="20">
        <v>150003</v>
      </c>
      <c r="Z15" s="21">
        <v>-100</v>
      </c>
      <c r="AA15" s="22">
        <v>-200000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-61971001</v>
      </c>
      <c r="F17" s="28">
        <f t="shared" si="0"/>
        <v>-127965007</v>
      </c>
      <c r="G17" s="28">
        <f t="shared" si="0"/>
        <v>-51649215</v>
      </c>
      <c r="H17" s="28">
        <f t="shared" si="0"/>
        <v>8271070</v>
      </c>
      <c r="I17" s="28">
        <f t="shared" si="0"/>
        <v>14458927</v>
      </c>
      <c r="J17" s="28">
        <f t="shared" si="0"/>
        <v>-28919218</v>
      </c>
      <c r="K17" s="28">
        <f t="shared" si="0"/>
        <v>-11443997</v>
      </c>
      <c r="L17" s="28">
        <f t="shared" si="0"/>
        <v>-4418249</v>
      </c>
      <c r="M17" s="28">
        <f t="shared" si="0"/>
        <v>0</v>
      </c>
      <c r="N17" s="28">
        <f t="shared" si="0"/>
        <v>-15862246</v>
      </c>
      <c r="O17" s="28">
        <f t="shared" si="0"/>
        <v>15187847</v>
      </c>
      <c r="P17" s="28">
        <f t="shared" si="0"/>
        <v>-1234618</v>
      </c>
      <c r="Q17" s="28">
        <f t="shared" si="0"/>
        <v>-17366124</v>
      </c>
      <c r="R17" s="28">
        <f t="shared" si="0"/>
        <v>-3412895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-48194359</v>
      </c>
      <c r="X17" s="28">
        <f t="shared" si="0"/>
        <v>-72875861</v>
      </c>
      <c r="Y17" s="28">
        <f t="shared" si="0"/>
        <v>24681502</v>
      </c>
      <c r="Z17" s="29">
        <f>+IF(X17&lt;&gt;0,+(Y17/X17)*100,0)</f>
        <v>-33.867870185437674</v>
      </c>
      <c r="AA17" s="30">
        <f>SUM(AA6:AA16)</f>
        <v>-127965007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-53000000</v>
      </c>
      <c r="F26" s="20">
        <v>-49900000</v>
      </c>
      <c r="G26" s="20">
        <v>-2469651</v>
      </c>
      <c r="H26" s="20">
        <v>-13302074</v>
      </c>
      <c r="I26" s="20">
        <v>-3177434</v>
      </c>
      <c r="J26" s="20">
        <v>-18949159</v>
      </c>
      <c r="K26" s="20">
        <v>-7883857</v>
      </c>
      <c r="L26" s="20">
        <v>-7562055</v>
      </c>
      <c r="M26" s="20"/>
      <c r="N26" s="20">
        <v>-15445912</v>
      </c>
      <c r="O26" s="20">
        <v>-1960761</v>
      </c>
      <c r="P26" s="20">
        <v>-3342598</v>
      </c>
      <c r="Q26" s="20"/>
      <c r="R26" s="20">
        <v>-5303359</v>
      </c>
      <c r="S26" s="20"/>
      <c r="T26" s="20"/>
      <c r="U26" s="20"/>
      <c r="V26" s="20"/>
      <c r="W26" s="20">
        <v>-39698430</v>
      </c>
      <c r="X26" s="20">
        <v>-38681431</v>
      </c>
      <c r="Y26" s="20">
        <v>-1016999</v>
      </c>
      <c r="Z26" s="21">
        <v>2.6291659168452171</v>
      </c>
      <c r="AA26" s="22">
        <v>-49900000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-53000000</v>
      </c>
      <c r="F27" s="28">
        <f t="shared" si="1"/>
        <v>-49900000</v>
      </c>
      <c r="G27" s="28">
        <f t="shared" si="1"/>
        <v>-2469651</v>
      </c>
      <c r="H27" s="28">
        <f t="shared" si="1"/>
        <v>-13302074</v>
      </c>
      <c r="I27" s="28">
        <f t="shared" si="1"/>
        <v>-3177434</v>
      </c>
      <c r="J27" s="28">
        <f t="shared" si="1"/>
        <v>-18949159</v>
      </c>
      <c r="K27" s="28">
        <f t="shared" si="1"/>
        <v>-7883857</v>
      </c>
      <c r="L27" s="28">
        <f t="shared" si="1"/>
        <v>-7562055</v>
      </c>
      <c r="M27" s="28">
        <f t="shared" si="1"/>
        <v>0</v>
      </c>
      <c r="N27" s="28">
        <f t="shared" si="1"/>
        <v>-15445912</v>
      </c>
      <c r="O27" s="28">
        <f t="shared" si="1"/>
        <v>-1960761</v>
      </c>
      <c r="P27" s="28">
        <f t="shared" si="1"/>
        <v>-3342598</v>
      </c>
      <c r="Q27" s="28">
        <f t="shared" si="1"/>
        <v>0</v>
      </c>
      <c r="R27" s="28">
        <f t="shared" si="1"/>
        <v>-5303359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-39698430</v>
      </c>
      <c r="X27" s="28">
        <f t="shared" si="1"/>
        <v>-38681431</v>
      </c>
      <c r="Y27" s="28">
        <f t="shared" si="1"/>
        <v>-1016999</v>
      </c>
      <c r="Z27" s="29">
        <f>+IF(X27&lt;&gt;0,+(Y27/X27)*100,0)</f>
        <v>2.6291659168452171</v>
      </c>
      <c r="AA27" s="30">
        <f>SUM(AA21:AA26)</f>
        <v>-49900000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-114971001</v>
      </c>
      <c r="F38" s="2">
        <f t="shared" si="3"/>
        <v>-177865007</v>
      </c>
      <c r="G38" s="2">
        <f t="shared" si="3"/>
        <v>-54118866</v>
      </c>
      <c r="H38" s="2">
        <f t="shared" si="3"/>
        <v>-5031004</v>
      </c>
      <c r="I38" s="2">
        <f t="shared" si="3"/>
        <v>11281493</v>
      </c>
      <c r="J38" s="2">
        <f t="shared" si="3"/>
        <v>-47868377</v>
      </c>
      <c r="K38" s="2">
        <f t="shared" si="3"/>
        <v>-19327854</v>
      </c>
      <c r="L38" s="2">
        <f t="shared" si="3"/>
        <v>-11980304</v>
      </c>
      <c r="M38" s="2">
        <f t="shared" si="3"/>
        <v>0</v>
      </c>
      <c r="N38" s="2">
        <f t="shared" si="3"/>
        <v>-31308158</v>
      </c>
      <c r="O38" s="2">
        <f t="shared" si="3"/>
        <v>13227086</v>
      </c>
      <c r="P38" s="2">
        <f t="shared" si="3"/>
        <v>-4577216</v>
      </c>
      <c r="Q38" s="2">
        <f t="shared" si="3"/>
        <v>-17366124</v>
      </c>
      <c r="R38" s="2">
        <f t="shared" si="3"/>
        <v>-8716254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-87892789</v>
      </c>
      <c r="X38" s="2">
        <f t="shared" si="3"/>
        <v>-111557292</v>
      </c>
      <c r="Y38" s="2">
        <f t="shared" si="3"/>
        <v>23664503</v>
      </c>
      <c r="Z38" s="34">
        <f>+IF(X38&lt;&gt;0,+(Y38/X38)*100,0)</f>
        <v>-21.21286970644644</v>
      </c>
      <c r="AA38" s="35">
        <f>+AA17+AA27+AA36</f>
        <v>-177865007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-226019477</v>
      </c>
      <c r="H39" s="2">
        <f>+G40+H60</f>
        <v>-280138343</v>
      </c>
      <c r="I39" s="2">
        <f>+H40+I60</f>
        <v>-285169347</v>
      </c>
      <c r="J39" s="2">
        <f>+G39</f>
        <v>-226019477</v>
      </c>
      <c r="K39" s="2">
        <f>+I40+K60</f>
        <v>-273887854</v>
      </c>
      <c r="L39" s="2">
        <f>+K40+L60</f>
        <v>-293215708</v>
      </c>
      <c r="M39" s="2">
        <f>+L40+M60</f>
        <v>-305196012</v>
      </c>
      <c r="N39" s="2">
        <f>+K39</f>
        <v>-273887854</v>
      </c>
      <c r="O39" s="2">
        <f>+M40+O60</f>
        <v>-305196012</v>
      </c>
      <c r="P39" s="2">
        <f>+O40+P60</f>
        <v>-291968926</v>
      </c>
      <c r="Q39" s="2">
        <f>+P40+Q60</f>
        <v>-296546142</v>
      </c>
      <c r="R39" s="2">
        <f>+O39</f>
        <v>-305196012</v>
      </c>
      <c r="S39" s="2">
        <f>+Q40+S60</f>
        <v>-313912266</v>
      </c>
      <c r="T39" s="2">
        <f>+S40+T60</f>
        <v>-313912266</v>
      </c>
      <c r="U39" s="2">
        <f>+T40+U60</f>
        <v>-313912266</v>
      </c>
      <c r="V39" s="2">
        <f>+S39</f>
        <v>-313912266</v>
      </c>
      <c r="W39" s="2">
        <f>+G39</f>
        <v>-226019477</v>
      </c>
      <c r="X39" s="2"/>
      <c r="Y39" s="2">
        <f>+W39-X39</f>
        <v>-226019477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-114971001</v>
      </c>
      <c r="F40" s="45">
        <f t="shared" si="4"/>
        <v>-177865007</v>
      </c>
      <c r="G40" s="45">
        <f t="shared" si="4"/>
        <v>-280138343</v>
      </c>
      <c r="H40" s="45">
        <f t="shared" si="4"/>
        <v>-285169347</v>
      </c>
      <c r="I40" s="45">
        <f t="shared" si="4"/>
        <v>-273887854</v>
      </c>
      <c r="J40" s="45">
        <f>+I40</f>
        <v>-273887854</v>
      </c>
      <c r="K40" s="45">
        <f t="shared" si="4"/>
        <v>-293215708</v>
      </c>
      <c r="L40" s="45">
        <f t="shared" si="4"/>
        <v>-305196012</v>
      </c>
      <c r="M40" s="45">
        <f t="shared" si="4"/>
        <v>-305196012</v>
      </c>
      <c r="N40" s="45">
        <f>+M40</f>
        <v>-305196012</v>
      </c>
      <c r="O40" s="45">
        <f t="shared" si="4"/>
        <v>-291968926</v>
      </c>
      <c r="P40" s="45">
        <f t="shared" si="4"/>
        <v>-296546142</v>
      </c>
      <c r="Q40" s="45">
        <f t="shared" si="4"/>
        <v>-313912266</v>
      </c>
      <c r="R40" s="45">
        <f>+Q40</f>
        <v>-313912266</v>
      </c>
      <c r="S40" s="45">
        <f t="shared" si="4"/>
        <v>-313912266</v>
      </c>
      <c r="T40" s="45">
        <f t="shared" si="4"/>
        <v>-313912266</v>
      </c>
      <c r="U40" s="45">
        <f t="shared" si="4"/>
        <v>-313912266</v>
      </c>
      <c r="V40" s="45">
        <f>+U40</f>
        <v>-313912266</v>
      </c>
      <c r="W40" s="45">
        <f>+V40</f>
        <v>-313912266</v>
      </c>
      <c r="X40" s="45">
        <f t="shared" si="4"/>
        <v>-111557292</v>
      </c>
      <c r="Y40" s="45">
        <f t="shared" si="4"/>
        <v>-202354974</v>
      </c>
      <c r="Z40" s="46">
        <f>+IF(X40&lt;&gt;0,+(Y40/X40)*100,0)</f>
        <v>181.39107751019986</v>
      </c>
      <c r="AA40" s="47">
        <f t="shared" si="4"/>
        <v>-177865007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-226019477</v>
      </c>
      <c r="J60">
        <v>-226019477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71214789</v>
      </c>
      <c r="D7" s="18"/>
      <c r="E7" s="19">
        <v>169882680</v>
      </c>
      <c r="F7" s="20">
        <v>169882680</v>
      </c>
      <c r="G7" s="20">
        <v>7379059</v>
      </c>
      <c r="H7" s="20">
        <v>10726301</v>
      </c>
      <c r="I7" s="20">
        <v>5591872</v>
      </c>
      <c r="J7" s="20">
        <v>23697232</v>
      </c>
      <c r="K7" s="20">
        <v>6967880</v>
      </c>
      <c r="L7" s="20">
        <v>6084526</v>
      </c>
      <c r="M7" s="20">
        <v>6128992</v>
      </c>
      <c r="N7" s="20">
        <v>19181398</v>
      </c>
      <c r="O7" s="20">
        <v>6572754</v>
      </c>
      <c r="P7" s="20">
        <v>6570471</v>
      </c>
      <c r="Q7" s="20">
        <v>5773222</v>
      </c>
      <c r="R7" s="20">
        <v>18916447</v>
      </c>
      <c r="S7" s="20"/>
      <c r="T7" s="20"/>
      <c r="U7" s="20"/>
      <c r="V7" s="20"/>
      <c r="W7" s="20">
        <v>61795077</v>
      </c>
      <c r="X7" s="20">
        <v>127412010</v>
      </c>
      <c r="Y7" s="20">
        <v>-65616933</v>
      </c>
      <c r="Z7" s="21">
        <v>-51.499802098718952</v>
      </c>
      <c r="AA7" s="22">
        <v>169882680</v>
      </c>
    </row>
    <row r="8" spans="1:27" x14ac:dyDescent="0.25">
      <c r="A8" s="23" t="s">
        <v>36</v>
      </c>
      <c r="B8" s="17" t="s">
        <v>32</v>
      </c>
      <c r="C8" s="18">
        <v>1785441</v>
      </c>
      <c r="D8" s="18"/>
      <c r="E8" s="19">
        <v>1449252</v>
      </c>
      <c r="F8" s="20">
        <v>1449252</v>
      </c>
      <c r="G8" s="20">
        <v>130861</v>
      </c>
      <c r="H8" s="20">
        <v>91142</v>
      </c>
      <c r="I8" s="20">
        <v>54948</v>
      </c>
      <c r="J8" s="20">
        <v>276951</v>
      </c>
      <c r="K8" s="20">
        <v>86194</v>
      </c>
      <c r="L8" s="20">
        <v>434823</v>
      </c>
      <c r="M8" s="20">
        <v>57401</v>
      </c>
      <c r="N8" s="20">
        <v>578418</v>
      </c>
      <c r="O8" s="20">
        <v>156731</v>
      </c>
      <c r="P8" s="20">
        <v>140922</v>
      </c>
      <c r="Q8" s="20">
        <v>61735</v>
      </c>
      <c r="R8" s="20">
        <v>359388</v>
      </c>
      <c r="S8" s="20"/>
      <c r="T8" s="20"/>
      <c r="U8" s="20"/>
      <c r="V8" s="20"/>
      <c r="W8" s="20">
        <v>1214757</v>
      </c>
      <c r="X8" s="20">
        <v>1086939</v>
      </c>
      <c r="Y8" s="20">
        <v>127818</v>
      </c>
      <c r="Z8" s="21">
        <v>11.759445562262464</v>
      </c>
      <c r="AA8" s="22">
        <v>1449252</v>
      </c>
    </row>
    <row r="9" spans="1:27" x14ac:dyDescent="0.25">
      <c r="A9" s="23" t="s">
        <v>37</v>
      </c>
      <c r="B9" s="17" t="s">
        <v>6</v>
      </c>
      <c r="C9" s="18">
        <v>37335548</v>
      </c>
      <c r="D9" s="18"/>
      <c r="E9" s="19">
        <v>42741385</v>
      </c>
      <c r="F9" s="20">
        <v>42741385</v>
      </c>
      <c r="G9" s="20">
        <v>17849020</v>
      </c>
      <c r="H9" s="20"/>
      <c r="I9" s="20"/>
      <c r="J9" s="20">
        <v>17849020</v>
      </c>
      <c r="K9" s="20"/>
      <c r="L9" s="20"/>
      <c r="M9" s="20">
        <v>14247173</v>
      </c>
      <c r="N9" s="20">
        <v>14247173</v>
      </c>
      <c r="O9" s="20"/>
      <c r="P9" s="20"/>
      <c r="Q9" s="20">
        <v>10685413</v>
      </c>
      <c r="R9" s="20">
        <v>10685413</v>
      </c>
      <c r="S9" s="20"/>
      <c r="T9" s="20"/>
      <c r="U9" s="20"/>
      <c r="V9" s="20"/>
      <c r="W9" s="20">
        <v>42781606</v>
      </c>
      <c r="X9" s="20">
        <v>32056039</v>
      </c>
      <c r="Y9" s="20">
        <v>10725567</v>
      </c>
      <c r="Z9" s="21">
        <v>33.45880319149849</v>
      </c>
      <c r="AA9" s="22">
        <v>42741385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118951599</v>
      </c>
      <c r="F10" s="20">
        <v>118951599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163951599</v>
      </c>
      <c r="Y10" s="20">
        <v>-163951599</v>
      </c>
      <c r="Z10" s="21">
        <v>-100</v>
      </c>
      <c r="AA10" s="22">
        <v>118951599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-51474875</v>
      </c>
      <c r="D14" s="18"/>
      <c r="E14" s="19">
        <v>-83390928</v>
      </c>
      <c r="F14" s="20">
        <v>-83390928</v>
      </c>
      <c r="G14" s="20">
        <v>-4124333</v>
      </c>
      <c r="H14" s="20">
        <v>-8191253</v>
      </c>
      <c r="I14" s="20">
        <v>-4474055</v>
      </c>
      <c r="J14" s="20">
        <v>-16789641</v>
      </c>
      <c r="K14" s="20">
        <v>-6747565</v>
      </c>
      <c r="L14" s="20">
        <v>-4311748</v>
      </c>
      <c r="M14" s="20">
        <v>-13676251</v>
      </c>
      <c r="N14" s="20">
        <v>-24735564</v>
      </c>
      <c r="O14" s="20">
        <v>-4944940</v>
      </c>
      <c r="P14" s="20">
        <v>-7158338</v>
      </c>
      <c r="Q14" s="20">
        <v>-8024053</v>
      </c>
      <c r="R14" s="20">
        <v>-20127331</v>
      </c>
      <c r="S14" s="20"/>
      <c r="T14" s="20"/>
      <c r="U14" s="20"/>
      <c r="V14" s="20"/>
      <c r="W14" s="20">
        <v>-61652536</v>
      </c>
      <c r="X14" s="20">
        <v>-62543196</v>
      </c>
      <c r="Y14" s="20">
        <v>890660</v>
      </c>
      <c r="Z14" s="21">
        <v>-1.4240717727312815</v>
      </c>
      <c r="AA14" s="22">
        <v>-83390928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-29098582</v>
      </c>
      <c r="F15" s="20">
        <v>-29098582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-14549291</v>
      </c>
      <c r="Y15" s="20">
        <v>14549291</v>
      </c>
      <c r="Z15" s="21">
        <v>-100</v>
      </c>
      <c r="AA15" s="22">
        <v>-29098582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58860903</v>
      </c>
      <c r="D17" s="26">
        <f>SUM(D6:D16)</f>
        <v>0</v>
      </c>
      <c r="E17" s="27">
        <f t="shared" si="0"/>
        <v>220535406</v>
      </c>
      <c r="F17" s="28">
        <f t="shared" si="0"/>
        <v>220535406</v>
      </c>
      <c r="G17" s="28">
        <f t="shared" si="0"/>
        <v>21234607</v>
      </c>
      <c r="H17" s="28">
        <f t="shared" si="0"/>
        <v>2626190</v>
      </c>
      <c r="I17" s="28">
        <f t="shared" si="0"/>
        <v>1172765</v>
      </c>
      <c r="J17" s="28">
        <f t="shared" si="0"/>
        <v>25033562</v>
      </c>
      <c r="K17" s="28">
        <f t="shared" si="0"/>
        <v>306509</v>
      </c>
      <c r="L17" s="28">
        <f t="shared" si="0"/>
        <v>2207601</v>
      </c>
      <c r="M17" s="28">
        <f t="shared" si="0"/>
        <v>6757315</v>
      </c>
      <c r="N17" s="28">
        <f t="shared" si="0"/>
        <v>9271425</v>
      </c>
      <c r="O17" s="28">
        <f t="shared" si="0"/>
        <v>1784545</v>
      </c>
      <c r="P17" s="28">
        <f t="shared" si="0"/>
        <v>-446945</v>
      </c>
      <c r="Q17" s="28">
        <f t="shared" si="0"/>
        <v>8496317</v>
      </c>
      <c r="R17" s="28">
        <f t="shared" si="0"/>
        <v>9833917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44138904</v>
      </c>
      <c r="X17" s="28">
        <f t="shared" si="0"/>
        <v>247414100</v>
      </c>
      <c r="Y17" s="28">
        <f t="shared" si="0"/>
        <v>-203275196</v>
      </c>
      <c r="Z17" s="29">
        <f>+IF(X17&lt;&gt;0,+(Y17/X17)*100,0)</f>
        <v>-82.159907620463031</v>
      </c>
      <c r="AA17" s="30">
        <f>SUM(AA6:AA16)</f>
        <v>220535406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-313758401</v>
      </c>
      <c r="D26" s="18"/>
      <c r="E26" s="19">
        <v>-118951600</v>
      </c>
      <c r="F26" s="20">
        <v>-118951600</v>
      </c>
      <c r="G26" s="20">
        <v>-1754727</v>
      </c>
      <c r="H26" s="20">
        <v>-216890</v>
      </c>
      <c r="I26" s="20">
        <v>-20691699</v>
      </c>
      <c r="J26" s="20">
        <v>-22663316</v>
      </c>
      <c r="K26" s="20">
        <v>-4288163</v>
      </c>
      <c r="L26" s="20">
        <v>-6499651</v>
      </c>
      <c r="M26" s="20">
        <v>-9049756</v>
      </c>
      <c r="N26" s="20">
        <v>-19837570</v>
      </c>
      <c r="O26" s="20">
        <v>-7855224</v>
      </c>
      <c r="P26" s="20">
        <v>-3894308</v>
      </c>
      <c r="Q26" s="20">
        <v>-6533059</v>
      </c>
      <c r="R26" s="20">
        <v>-18282591</v>
      </c>
      <c r="S26" s="20"/>
      <c r="T26" s="20"/>
      <c r="U26" s="20"/>
      <c r="V26" s="20"/>
      <c r="W26" s="20">
        <v>-60783477</v>
      </c>
      <c r="X26" s="20">
        <v>-89213697</v>
      </c>
      <c r="Y26" s="20">
        <v>28430220</v>
      </c>
      <c r="Z26" s="21">
        <v>-31.867550562331253</v>
      </c>
      <c r="AA26" s="22">
        <v>-118951600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-313758401</v>
      </c>
      <c r="D27" s="26">
        <f>SUM(D21:D26)</f>
        <v>0</v>
      </c>
      <c r="E27" s="27">
        <f t="shared" si="1"/>
        <v>-118951600</v>
      </c>
      <c r="F27" s="28">
        <f t="shared" si="1"/>
        <v>-118951600</v>
      </c>
      <c r="G27" s="28">
        <f t="shared" si="1"/>
        <v>-1754727</v>
      </c>
      <c r="H27" s="28">
        <f t="shared" si="1"/>
        <v>-216890</v>
      </c>
      <c r="I27" s="28">
        <f t="shared" si="1"/>
        <v>-20691699</v>
      </c>
      <c r="J27" s="28">
        <f t="shared" si="1"/>
        <v>-22663316</v>
      </c>
      <c r="K27" s="28">
        <f t="shared" si="1"/>
        <v>-4288163</v>
      </c>
      <c r="L27" s="28">
        <f t="shared" si="1"/>
        <v>-6499651</v>
      </c>
      <c r="M27" s="28">
        <f t="shared" si="1"/>
        <v>-9049756</v>
      </c>
      <c r="N27" s="28">
        <f t="shared" si="1"/>
        <v>-19837570</v>
      </c>
      <c r="O27" s="28">
        <f t="shared" si="1"/>
        <v>-7855224</v>
      </c>
      <c r="P27" s="28">
        <f t="shared" si="1"/>
        <v>-3894308</v>
      </c>
      <c r="Q27" s="28">
        <f t="shared" si="1"/>
        <v>-6533059</v>
      </c>
      <c r="R27" s="28">
        <f t="shared" si="1"/>
        <v>-18282591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-60783477</v>
      </c>
      <c r="X27" s="28">
        <f t="shared" si="1"/>
        <v>-89213697</v>
      </c>
      <c r="Y27" s="28">
        <f t="shared" si="1"/>
        <v>28430220</v>
      </c>
      <c r="Z27" s="29">
        <f>+IF(X27&lt;&gt;0,+(Y27/X27)*100,0)</f>
        <v>-31.867550562331253</v>
      </c>
      <c r="AA27" s="30">
        <f>SUM(AA21:AA26)</f>
        <v>-118951600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-254897498</v>
      </c>
      <c r="D38" s="32">
        <f>+D17+D27+D36</f>
        <v>0</v>
      </c>
      <c r="E38" s="33">
        <f t="shared" si="3"/>
        <v>101583806</v>
      </c>
      <c r="F38" s="2">
        <f t="shared" si="3"/>
        <v>101583806</v>
      </c>
      <c r="G38" s="2">
        <f t="shared" si="3"/>
        <v>19479880</v>
      </c>
      <c r="H38" s="2">
        <f t="shared" si="3"/>
        <v>2409300</v>
      </c>
      <c r="I38" s="2">
        <f t="shared" si="3"/>
        <v>-19518934</v>
      </c>
      <c r="J38" s="2">
        <f t="shared" si="3"/>
        <v>2370246</v>
      </c>
      <c r="K38" s="2">
        <f t="shared" si="3"/>
        <v>-3981654</v>
      </c>
      <c r="L38" s="2">
        <f t="shared" si="3"/>
        <v>-4292050</v>
      </c>
      <c r="M38" s="2">
        <f t="shared" si="3"/>
        <v>-2292441</v>
      </c>
      <c r="N38" s="2">
        <f t="shared" si="3"/>
        <v>-10566145</v>
      </c>
      <c r="O38" s="2">
        <f t="shared" si="3"/>
        <v>-6070679</v>
      </c>
      <c r="P38" s="2">
        <f t="shared" si="3"/>
        <v>-4341253</v>
      </c>
      <c r="Q38" s="2">
        <f t="shared" si="3"/>
        <v>1963258</v>
      </c>
      <c r="R38" s="2">
        <f t="shared" si="3"/>
        <v>-8448674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-16644573</v>
      </c>
      <c r="X38" s="2">
        <f t="shared" si="3"/>
        <v>158200403</v>
      </c>
      <c r="Y38" s="2">
        <f t="shared" si="3"/>
        <v>-174844976</v>
      </c>
      <c r="Z38" s="34">
        <f>+IF(X38&lt;&gt;0,+(Y38/X38)*100,0)</f>
        <v>-110.52119506926921</v>
      </c>
      <c r="AA38" s="35">
        <f>+AA17+AA27+AA36</f>
        <v>101583806</v>
      </c>
    </row>
    <row r="39" spans="1:27" x14ac:dyDescent="0.25">
      <c r="A39" s="23" t="s">
        <v>60</v>
      </c>
      <c r="B39" s="17"/>
      <c r="C39" s="32">
        <v>-204729795</v>
      </c>
      <c r="D39" s="32"/>
      <c r="E39" s="33">
        <v>-123099387</v>
      </c>
      <c r="F39" s="2">
        <v>-123099387</v>
      </c>
      <c r="G39" s="2">
        <v>-458836184</v>
      </c>
      <c r="H39" s="2">
        <f>+G40+H60</f>
        <v>-439356304</v>
      </c>
      <c r="I39" s="2">
        <f>+H40+I60</f>
        <v>-436947004</v>
      </c>
      <c r="J39" s="2">
        <f>+G39</f>
        <v>-458836184</v>
      </c>
      <c r="K39" s="2">
        <f>+I40+K60</f>
        <v>-456465938</v>
      </c>
      <c r="L39" s="2">
        <f>+K40+L60</f>
        <v>-460447592</v>
      </c>
      <c r="M39" s="2">
        <f>+L40+M60</f>
        <v>-464739642</v>
      </c>
      <c r="N39" s="2">
        <f>+K39</f>
        <v>-456465938</v>
      </c>
      <c r="O39" s="2">
        <f>+M40+O60</f>
        <v>-467032083</v>
      </c>
      <c r="P39" s="2">
        <f>+O40+P60</f>
        <v>-473102762</v>
      </c>
      <c r="Q39" s="2">
        <f>+P40+Q60</f>
        <v>-477444015</v>
      </c>
      <c r="R39" s="2">
        <f>+O39</f>
        <v>-467032083</v>
      </c>
      <c r="S39" s="2">
        <f>+Q40+S60</f>
        <v>-475480757</v>
      </c>
      <c r="T39" s="2">
        <f>+S40+T60</f>
        <v>-475480757</v>
      </c>
      <c r="U39" s="2">
        <f>+T40+U60</f>
        <v>-475480757</v>
      </c>
      <c r="V39" s="2">
        <f>+S39</f>
        <v>-475480757</v>
      </c>
      <c r="W39" s="2">
        <f>+G39</f>
        <v>-458836184</v>
      </c>
      <c r="X39" s="2">
        <v>-123099387</v>
      </c>
      <c r="Y39" s="2">
        <f>+W39-X39</f>
        <v>-335736797</v>
      </c>
      <c r="Z39" s="34">
        <f>+IF(X39&lt;&gt;0,+(Y39/X39)*100,0)</f>
        <v>272.73636789109275</v>
      </c>
      <c r="AA39" s="35">
        <v>-123099387</v>
      </c>
    </row>
    <row r="40" spans="1:27" x14ac:dyDescent="0.25">
      <c r="A40" s="41" t="s">
        <v>62</v>
      </c>
      <c r="B40" s="42" t="s">
        <v>61</v>
      </c>
      <c r="C40" s="43">
        <f>+C38+C39</f>
        <v>-459627293</v>
      </c>
      <c r="D40" s="43">
        <f t="shared" ref="D40:AA40" si="4">+D38+D39</f>
        <v>0</v>
      </c>
      <c r="E40" s="44">
        <f t="shared" si="4"/>
        <v>-21515581</v>
      </c>
      <c r="F40" s="45">
        <f t="shared" si="4"/>
        <v>-21515581</v>
      </c>
      <c r="G40" s="45">
        <f t="shared" si="4"/>
        <v>-439356304</v>
      </c>
      <c r="H40" s="45">
        <f t="shared" si="4"/>
        <v>-436947004</v>
      </c>
      <c r="I40" s="45">
        <f t="shared" si="4"/>
        <v>-456465938</v>
      </c>
      <c r="J40" s="45">
        <f>+I40</f>
        <v>-456465938</v>
      </c>
      <c r="K40" s="45">
        <f t="shared" si="4"/>
        <v>-460447592</v>
      </c>
      <c r="L40" s="45">
        <f t="shared" si="4"/>
        <v>-464739642</v>
      </c>
      <c r="M40" s="45">
        <f t="shared" si="4"/>
        <v>-467032083</v>
      </c>
      <c r="N40" s="45">
        <f>+M40</f>
        <v>-467032083</v>
      </c>
      <c r="O40" s="45">
        <f t="shared" si="4"/>
        <v>-473102762</v>
      </c>
      <c r="P40" s="45">
        <f t="shared" si="4"/>
        <v>-477444015</v>
      </c>
      <c r="Q40" s="45">
        <f t="shared" si="4"/>
        <v>-475480757</v>
      </c>
      <c r="R40" s="45">
        <f>+Q40</f>
        <v>-475480757</v>
      </c>
      <c r="S40" s="45">
        <f t="shared" si="4"/>
        <v>-475480757</v>
      </c>
      <c r="T40" s="45">
        <f t="shared" si="4"/>
        <v>-475480757</v>
      </c>
      <c r="U40" s="45">
        <f t="shared" si="4"/>
        <v>-475480757</v>
      </c>
      <c r="V40" s="45">
        <f>+U40</f>
        <v>-475480757</v>
      </c>
      <c r="W40" s="45">
        <f>+V40</f>
        <v>-475480757</v>
      </c>
      <c r="X40" s="45">
        <f t="shared" si="4"/>
        <v>35101016</v>
      </c>
      <c r="Y40" s="45">
        <f t="shared" si="4"/>
        <v>-510581773</v>
      </c>
      <c r="Z40" s="46">
        <f>+IF(X40&lt;&gt;0,+(Y40/X40)*100,0)</f>
        <v>-1454.6068210675155</v>
      </c>
      <c r="AA40" s="47">
        <f t="shared" si="4"/>
        <v>-21515581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-458836184</v>
      </c>
      <c r="J60">
        <v>-458836184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556522579</v>
      </c>
      <c r="F7" s="20">
        <v>556522579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417391929</v>
      </c>
      <c r="Y7" s="20">
        <v>-417391929</v>
      </c>
      <c r="Z7" s="21">
        <v>-100</v>
      </c>
      <c r="AA7" s="22">
        <v>556522579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684854</v>
      </c>
      <c r="F8" s="20">
        <v>684854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513648</v>
      </c>
      <c r="Y8" s="20">
        <v>-513648</v>
      </c>
      <c r="Z8" s="21">
        <v>-100</v>
      </c>
      <c r="AA8" s="22">
        <v>684854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541031390</v>
      </c>
      <c r="F9" s="20">
        <v>541031390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405773541</v>
      </c>
      <c r="Y9" s="20">
        <v>-405773541</v>
      </c>
      <c r="Z9" s="21">
        <v>-100</v>
      </c>
      <c r="AA9" s="22">
        <v>541031390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-228126371</v>
      </c>
      <c r="F14" s="20">
        <v>-819685377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-614764080</v>
      </c>
      <c r="Y14" s="20">
        <v>614764080</v>
      </c>
      <c r="Z14" s="21">
        <v>-100</v>
      </c>
      <c r="AA14" s="22">
        <v>-819685377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-1947420</v>
      </c>
      <c r="F16" s="20">
        <v>-1947420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-1460565</v>
      </c>
      <c r="Y16" s="20">
        <v>1460565</v>
      </c>
      <c r="Z16" s="21">
        <v>-100</v>
      </c>
      <c r="AA16" s="22">
        <v>-1947420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868165032</v>
      </c>
      <c r="F17" s="28">
        <f t="shared" si="0"/>
        <v>276606026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207454473</v>
      </c>
      <c r="Y17" s="28">
        <f t="shared" si="0"/>
        <v>-207454473</v>
      </c>
      <c r="Z17" s="29">
        <f>+IF(X17&lt;&gt;0,+(Y17/X17)*100,0)</f>
        <v>-100</v>
      </c>
      <c r="AA17" s="30">
        <f>SUM(AA6:AA16)</f>
        <v>276606026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-23382663</v>
      </c>
      <c r="F26" s="20">
        <v>-23382663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-17536986</v>
      </c>
      <c r="Y26" s="20">
        <v>17536986</v>
      </c>
      <c r="Z26" s="21">
        <v>-100</v>
      </c>
      <c r="AA26" s="22">
        <v>-23382663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-23382663</v>
      </c>
      <c r="F27" s="28">
        <f t="shared" si="1"/>
        <v>-23382663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-17536986</v>
      </c>
      <c r="Y27" s="28">
        <f t="shared" si="1"/>
        <v>17536986</v>
      </c>
      <c r="Z27" s="29">
        <f>+IF(X27&lt;&gt;0,+(Y27/X27)*100,0)</f>
        <v>-100</v>
      </c>
      <c r="AA27" s="30">
        <f>SUM(AA21:AA26)</f>
        <v>-23382663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844782369</v>
      </c>
      <c r="F38" s="2">
        <f t="shared" si="3"/>
        <v>253223363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189917487</v>
      </c>
      <c r="Y38" s="2">
        <f t="shared" si="3"/>
        <v>-189917487</v>
      </c>
      <c r="Z38" s="34">
        <f>+IF(X38&lt;&gt;0,+(Y38/X38)*100,0)</f>
        <v>-100</v>
      </c>
      <c r="AA38" s="35">
        <f>+AA17+AA27+AA36</f>
        <v>253223363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844782369</v>
      </c>
      <c r="F40" s="45">
        <f t="shared" si="4"/>
        <v>253223363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189917487</v>
      </c>
      <c r="Y40" s="45">
        <f t="shared" si="4"/>
        <v>-189917487</v>
      </c>
      <c r="Z40" s="46">
        <f>+IF(X40&lt;&gt;0,+(Y40/X40)*100,0)</f>
        <v>-100</v>
      </c>
      <c r="AA40" s="47">
        <f t="shared" si="4"/>
        <v>253223363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106260831</v>
      </c>
      <c r="D7" s="18"/>
      <c r="E7" s="19">
        <v>128946100</v>
      </c>
      <c r="F7" s="20">
        <v>120840475</v>
      </c>
      <c r="G7" s="20">
        <v>7296476</v>
      </c>
      <c r="H7" s="20">
        <v>9845455</v>
      </c>
      <c r="I7" s="20">
        <v>10072464</v>
      </c>
      <c r="J7" s="20">
        <v>27214395</v>
      </c>
      <c r="K7" s="20">
        <v>9429554</v>
      </c>
      <c r="L7" s="20">
        <v>9754154</v>
      </c>
      <c r="M7" s="20">
        <v>9308384</v>
      </c>
      <c r="N7" s="20">
        <v>28492092</v>
      </c>
      <c r="O7" s="20">
        <v>9642569</v>
      </c>
      <c r="P7" s="20"/>
      <c r="Q7" s="20">
        <v>9560685</v>
      </c>
      <c r="R7" s="20">
        <v>19203254</v>
      </c>
      <c r="S7" s="20"/>
      <c r="T7" s="20"/>
      <c r="U7" s="20"/>
      <c r="V7" s="20"/>
      <c r="W7" s="20">
        <v>74909741</v>
      </c>
      <c r="X7" s="20">
        <v>99699957</v>
      </c>
      <c r="Y7" s="20">
        <v>-24790216</v>
      </c>
      <c r="Z7" s="21">
        <v>-24.864821155339115</v>
      </c>
      <c r="AA7" s="22">
        <v>120840475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5738026</v>
      </c>
      <c r="N9" s="20">
        <v>5738026</v>
      </c>
      <c r="O9" s="20"/>
      <c r="P9" s="20"/>
      <c r="Q9" s="20">
        <v>4144620</v>
      </c>
      <c r="R9" s="20">
        <v>4144620</v>
      </c>
      <c r="S9" s="20"/>
      <c r="T9" s="20"/>
      <c r="U9" s="20"/>
      <c r="V9" s="20"/>
      <c r="W9" s="20">
        <v>9882646</v>
      </c>
      <c r="X9" s="20"/>
      <c r="Y9" s="20">
        <v>9882646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25000000</v>
      </c>
      <c r="F10" s="20">
        <v>25000000</v>
      </c>
      <c r="G10" s="20">
        <v>5000000</v>
      </c>
      <c r="H10" s="20"/>
      <c r="I10" s="20"/>
      <c r="J10" s="20">
        <v>5000000</v>
      </c>
      <c r="K10" s="20"/>
      <c r="L10" s="20">
        <v>10000000</v>
      </c>
      <c r="M10" s="20"/>
      <c r="N10" s="20">
        <v>10000000</v>
      </c>
      <c r="O10" s="20"/>
      <c r="P10" s="20"/>
      <c r="Q10" s="20">
        <v>3573405</v>
      </c>
      <c r="R10" s="20">
        <v>3573405</v>
      </c>
      <c r="S10" s="20"/>
      <c r="T10" s="20"/>
      <c r="U10" s="20"/>
      <c r="V10" s="20"/>
      <c r="W10" s="20">
        <v>18573405</v>
      </c>
      <c r="X10" s="20">
        <v>18749997</v>
      </c>
      <c r="Y10" s="20">
        <v>-176592</v>
      </c>
      <c r="Z10" s="21">
        <v>-0.9418241506918642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-74570119</v>
      </c>
      <c r="F14" s="20">
        <v>-81019332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-57708487</v>
      </c>
      <c r="Y14" s="20">
        <v>57708487</v>
      </c>
      <c r="Z14" s="21">
        <v>-100</v>
      </c>
      <c r="AA14" s="22">
        <v>-81019332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120260831</v>
      </c>
      <c r="D17" s="26">
        <f>SUM(D6:D16)</f>
        <v>0</v>
      </c>
      <c r="E17" s="27">
        <f t="shared" si="0"/>
        <v>79375981</v>
      </c>
      <c r="F17" s="28">
        <f t="shared" si="0"/>
        <v>64821143</v>
      </c>
      <c r="G17" s="28">
        <f t="shared" si="0"/>
        <v>12296476</v>
      </c>
      <c r="H17" s="28">
        <f t="shared" si="0"/>
        <v>9845455</v>
      </c>
      <c r="I17" s="28">
        <f t="shared" si="0"/>
        <v>10072464</v>
      </c>
      <c r="J17" s="28">
        <f t="shared" si="0"/>
        <v>32214395</v>
      </c>
      <c r="K17" s="28">
        <f t="shared" si="0"/>
        <v>9429554</v>
      </c>
      <c r="L17" s="28">
        <f t="shared" si="0"/>
        <v>19754154</v>
      </c>
      <c r="M17" s="28">
        <f t="shared" si="0"/>
        <v>15046410</v>
      </c>
      <c r="N17" s="28">
        <f t="shared" si="0"/>
        <v>44230118</v>
      </c>
      <c r="O17" s="28">
        <f t="shared" si="0"/>
        <v>9642569</v>
      </c>
      <c r="P17" s="28">
        <f t="shared" si="0"/>
        <v>0</v>
      </c>
      <c r="Q17" s="28">
        <f t="shared" si="0"/>
        <v>17278710</v>
      </c>
      <c r="R17" s="28">
        <f t="shared" si="0"/>
        <v>26921279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103365792</v>
      </c>
      <c r="X17" s="28">
        <f t="shared" si="0"/>
        <v>60741467</v>
      </c>
      <c r="Y17" s="28">
        <f t="shared" si="0"/>
        <v>42624325</v>
      </c>
      <c r="Z17" s="29">
        <f>+IF(X17&lt;&gt;0,+(Y17/X17)*100,0)</f>
        <v>70.173354555299099</v>
      </c>
      <c r="AA17" s="30">
        <f>SUM(AA6:AA16)</f>
        <v>64821143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-47256647</v>
      </c>
      <c r="D26" s="18"/>
      <c r="E26" s="19">
        <v>-4690500</v>
      </c>
      <c r="F26" s="20">
        <v>-64752452</v>
      </c>
      <c r="G26" s="20"/>
      <c r="H26" s="20"/>
      <c r="I26" s="20">
        <v>-1220049</v>
      </c>
      <c r="J26" s="20">
        <v>-1220049</v>
      </c>
      <c r="K26" s="20"/>
      <c r="L26" s="20"/>
      <c r="M26" s="20">
        <v>-2037246</v>
      </c>
      <c r="N26" s="20">
        <v>-2037246</v>
      </c>
      <c r="O26" s="20">
        <v>-1279514</v>
      </c>
      <c r="P26" s="20"/>
      <c r="Q26" s="20">
        <v>-9020258</v>
      </c>
      <c r="R26" s="20">
        <v>-10299772</v>
      </c>
      <c r="S26" s="20"/>
      <c r="T26" s="20"/>
      <c r="U26" s="20"/>
      <c r="V26" s="20"/>
      <c r="W26" s="20">
        <v>-13557067</v>
      </c>
      <c r="X26" s="20">
        <v>-26033363</v>
      </c>
      <c r="Y26" s="20">
        <v>12476296</v>
      </c>
      <c r="Z26" s="21">
        <v>-47.924257807183807</v>
      </c>
      <c r="AA26" s="22">
        <v>-64752452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-47256647</v>
      </c>
      <c r="D27" s="26">
        <f>SUM(D21:D26)</f>
        <v>0</v>
      </c>
      <c r="E27" s="27">
        <f t="shared" si="1"/>
        <v>-4690500</v>
      </c>
      <c r="F27" s="28">
        <f t="shared" si="1"/>
        <v>-64752452</v>
      </c>
      <c r="G27" s="28">
        <f t="shared" si="1"/>
        <v>0</v>
      </c>
      <c r="H27" s="28">
        <f t="shared" si="1"/>
        <v>0</v>
      </c>
      <c r="I27" s="28">
        <f t="shared" si="1"/>
        <v>-1220049</v>
      </c>
      <c r="J27" s="28">
        <f t="shared" si="1"/>
        <v>-1220049</v>
      </c>
      <c r="K27" s="28">
        <f t="shared" si="1"/>
        <v>0</v>
      </c>
      <c r="L27" s="28">
        <f t="shared" si="1"/>
        <v>0</v>
      </c>
      <c r="M27" s="28">
        <f t="shared" si="1"/>
        <v>-2037246</v>
      </c>
      <c r="N27" s="28">
        <f t="shared" si="1"/>
        <v>-2037246</v>
      </c>
      <c r="O27" s="28">
        <f t="shared" si="1"/>
        <v>-1279514</v>
      </c>
      <c r="P27" s="28">
        <f t="shared" si="1"/>
        <v>0</v>
      </c>
      <c r="Q27" s="28">
        <f t="shared" si="1"/>
        <v>-9020258</v>
      </c>
      <c r="R27" s="28">
        <f t="shared" si="1"/>
        <v>-10299772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-13557067</v>
      </c>
      <c r="X27" s="28">
        <f t="shared" si="1"/>
        <v>-26033363</v>
      </c>
      <c r="Y27" s="28">
        <f t="shared" si="1"/>
        <v>12476296</v>
      </c>
      <c r="Z27" s="29">
        <f>+IF(X27&lt;&gt;0,+(Y27/X27)*100,0)</f>
        <v>-47.924257807183807</v>
      </c>
      <c r="AA27" s="30">
        <f>SUM(AA21:AA26)</f>
        <v>-64752452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73004184</v>
      </c>
      <c r="D38" s="32">
        <f>+D17+D27+D36</f>
        <v>0</v>
      </c>
      <c r="E38" s="33">
        <f t="shared" si="3"/>
        <v>74685481</v>
      </c>
      <c r="F38" s="2">
        <f t="shared" si="3"/>
        <v>68691</v>
      </c>
      <c r="G38" s="2">
        <f t="shared" si="3"/>
        <v>12296476</v>
      </c>
      <c r="H38" s="2">
        <f t="shared" si="3"/>
        <v>9845455</v>
      </c>
      <c r="I38" s="2">
        <f t="shared" si="3"/>
        <v>8852415</v>
      </c>
      <c r="J38" s="2">
        <f t="shared" si="3"/>
        <v>30994346</v>
      </c>
      <c r="K38" s="2">
        <f t="shared" si="3"/>
        <v>9429554</v>
      </c>
      <c r="L38" s="2">
        <f t="shared" si="3"/>
        <v>19754154</v>
      </c>
      <c r="M38" s="2">
        <f t="shared" si="3"/>
        <v>13009164</v>
      </c>
      <c r="N38" s="2">
        <f t="shared" si="3"/>
        <v>42192872</v>
      </c>
      <c r="O38" s="2">
        <f t="shared" si="3"/>
        <v>8363055</v>
      </c>
      <c r="P38" s="2">
        <f t="shared" si="3"/>
        <v>0</v>
      </c>
      <c r="Q38" s="2">
        <f t="shared" si="3"/>
        <v>8258452</v>
      </c>
      <c r="R38" s="2">
        <f t="shared" si="3"/>
        <v>16621507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89808725</v>
      </c>
      <c r="X38" s="2">
        <f t="shared" si="3"/>
        <v>34708104</v>
      </c>
      <c r="Y38" s="2">
        <f t="shared" si="3"/>
        <v>55100621</v>
      </c>
      <c r="Z38" s="34">
        <f>+IF(X38&lt;&gt;0,+(Y38/X38)*100,0)</f>
        <v>158.75433875615909</v>
      </c>
      <c r="AA38" s="35">
        <f>+AA17+AA27+AA36</f>
        <v>68691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12296476</v>
      </c>
      <c r="I39" s="2">
        <f>+H40+I60</f>
        <v>22141931</v>
      </c>
      <c r="J39" s="2">
        <f>+G39</f>
        <v>0</v>
      </c>
      <c r="K39" s="2">
        <f>+I40+K60</f>
        <v>30994346</v>
      </c>
      <c r="L39" s="2">
        <f>+K40+L60</f>
        <v>40423900</v>
      </c>
      <c r="M39" s="2">
        <f>+L40+M60</f>
        <v>60178054</v>
      </c>
      <c r="N39" s="2">
        <f>+K39</f>
        <v>30994346</v>
      </c>
      <c r="O39" s="2">
        <f>+M40+O60</f>
        <v>73187218</v>
      </c>
      <c r="P39" s="2">
        <f>+O40+P60</f>
        <v>81550273</v>
      </c>
      <c r="Q39" s="2">
        <f>+P40+Q60</f>
        <v>81550273</v>
      </c>
      <c r="R39" s="2">
        <f>+O39</f>
        <v>73187218</v>
      </c>
      <c r="S39" s="2">
        <f>+Q40+S60</f>
        <v>89808725</v>
      </c>
      <c r="T39" s="2">
        <f>+S40+T60</f>
        <v>89808725</v>
      </c>
      <c r="U39" s="2">
        <f>+T40+U60</f>
        <v>89808725</v>
      </c>
      <c r="V39" s="2">
        <f>+S39</f>
        <v>89808725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73004184</v>
      </c>
      <c r="D40" s="43">
        <f t="shared" ref="D40:AA40" si="4">+D38+D39</f>
        <v>0</v>
      </c>
      <c r="E40" s="44">
        <f t="shared" si="4"/>
        <v>74685481</v>
      </c>
      <c r="F40" s="45">
        <f t="shared" si="4"/>
        <v>68691</v>
      </c>
      <c r="G40" s="45">
        <f t="shared" si="4"/>
        <v>12296476</v>
      </c>
      <c r="H40" s="45">
        <f t="shared" si="4"/>
        <v>22141931</v>
      </c>
      <c r="I40" s="45">
        <f t="shared" si="4"/>
        <v>30994346</v>
      </c>
      <c r="J40" s="45">
        <f>+I40</f>
        <v>30994346</v>
      </c>
      <c r="K40" s="45">
        <f t="shared" si="4"/>
        <v>40423900</v>
      </c>
      <c r="L40" s="45">
        <f t="shared" si="4"/>
        <v>60178054</v>
      </c>
      <c r="M40" s="45">
        <f t="shared" si="4"/>
        <v>73187218</v>
      </c>
      <c r="N40" s="45">
        <f>+M40</f>
        <v>73187218</v>
      </c>
      <c r="O40" s="45">
        <f t="shared" si="4"/>
        <v>81550273</v>
      </c>
      <c r="P40" s="45">
        <f t="shared" si="4"/>
        <v>81550273</v>
      </c>
      <c r="Q40" s="45">
        <f t="shared" si="4"/>
        <v>89808725</v>
      </c>
      <c r="R40" s="45">
        <f>+Q40</f>
        <v>89808725</v>
      </c>
      <c r="S40" s="45">
        <f t="shared" si="4"/>
        <v>89808725</v>
      </c>
      <c r="T40" s="45">
        <f t="shared" si="4"/>
        <v>89808725</v>
      </c>
      <c r="U40" s="45">
        <f t="shared" si="4"/>
        <v>89808725</v>
      </c>
      <c r="V40" s="45">
        <f>+U40</f>
        <v>89808725</v>
      </c>
      <c r="W40" s="45">
        <f>+V40</f>
        <v>89808725</v>
      </c>
      <c r="X40" s="45">
        <f t="shared" si="4"/>
        <v>34708104</v>
      </c>
      <c r="Y40" s="45">
        <f t="shared" si="4"/>
        <v>55100621</v>
      </c>
      <c r="Z40" s="46">
        <f>+IF(X40&lt;&gt;0,+(Y40/X40)*100,0)</f>
        <v>158.75433875615909</v>
      </c>
      <c r="AA40" s="47">
        <f t="shared" si="4"/>
        <v>68691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15351</v>
      </c>
      <c r="D7" s="18"/>
      <c r="E7" s="19">
        <v>212890749</v>
      </c>
      <c r="F7" s="20">
        <v>204910954</v>
      </c>
      <c r="G7" s="20">
        <v>5099</v>
      </c>
      <c r="H7" s="20"/>
      <c r="I7" s="20"/>
      <c r="J7" s="20">
        <v>5099</v>
      </c>
      <c r="K7" s="20"/>
      <c r="L7" s="20"/>
      <c r="M7" s="20">
        <v>143</v>
      </c>
      <c r="N7" s="20">
        <v>143</v>
      </c>
      <c r="O7" s="20">
        <v>143</v>
      </c>
      <c r="P7" s="20"/>
      <c r="Q7" s="20"/>
      <c r="R7" s="20">
        <v>143</v>
      </c>
      <c r="S7" s="20"/>
      <c r="T7" s="20"/>
      <c r="U7" s="20"/>
      <c r="V7" s="20"/>
      <c r="W7" s="20">
        <v>5385</v>
      </c>
      <c r="X7" s="20">
        <v>152862787</v>
      </c>
      <c r="Y7" s="20">
        <v>-152857402</v>
      </c>
      <c r="Z7" s="21">
        <v>-99.996477232879442</v>
      </c>
      <c r="AA7" s="22">
        <v>204910954</v>
      </c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>
        <v>1677755</v>
      </c>
      <c r="F8" s="20">
        <v>8161476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2720492</v>
      </c>
      <c r="Y8" s="20">
        <v>-2720492</v>
      </c>
      <c r="Z8" s="21">
        <v>-100</v>
      </c>
      <c r="AA8" s="22">
        <v>8161476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12572302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6286152</v>
      </c>
      <c r="Y9" s="20">
        <v>-6286152</v>
      </c>
      <c r="Z9" s="21">
        <v>-100</v>
      </c>
      <c r="AA9" s="22">
        <v>12572302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14285564</v>
      </c>
      <c r="D14" s="18"/>
      <c r="E14" s="19">
        <v>-38245430</v>
      </c>
      <c r="F14" s="20">
        <v>-38245430</v>
      </c>
      <c r="G14" s="20">
        <v>-4239555</v>
      </c>
      <c r="H14" s="20">
        <v>-2342884</v>
      </c>
      <c r="I14" s="20">
        <v>-3933560</v>
      </c>
      <c r="J14" s="20">
        <v>-10515999</v>
      </c>
      <c r="K14" s="20">
        <v>-5195877</v>
      </c>
      <c r="L14" s="20">
        <v>-3993967</v>
      </c>
      <c r="M14" s="20">
        <v>-832153</v>
      </c>
      <c r="N14" s="20">
        <v>-10021997</v>
      </c>
      <c r="O14" s="20">
        <v>-4161656</v>
      </c>
      <c r="P14" s="20">
        <v>-4457452</v>
      </c>
      <c r="Q14" s="20">
        <v>-5491330</v>
      </c>
      <c r="R14" s="20">
        <v>-14110438</v>
      </c>
      <c r="S14" s="20"/>
      <c r="T14" s="20"/>
      <c r="U14" s="20"/>
      <c r="V14" s="20"/>
      <c r="W14" s="20">
        <v>-34648434</v>
      </c>
      <c r="X14" s="20">
        <v>-16420690</v>
      </c>
      <c r="Y14" s="20">
        <v>-18227744</v>
      </c>
      <c r="Z14" s="21">
        <v>111.0047385341298</v>
      </c>
      <c r="AA14" s="22">
        <v>-38245430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-12651922</v>
      </c>
      <c r="F15" s="20">
        <v>-12651922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-9488940</v>
      </c>
      <c r="Y15" s="20">
        <v>9488940</v>
      </c>
      <c r="Z15" s="21">
        <v>-100</v>
      </c>
      <c r="AA15" s="22">
        <v>-12651922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14301915</v>
      </c>
      <c r="D17" s="26">
        <f>SUM(D6:D16)</f>
        <v>0</v>
      </c>
      <c r="E17" s="27">
        <f t="shared" si="0"/>
        <v>163671152</v>
      </c>
      <c r="F17" s="28">
        <f t="shared" si="0"/>
        <v>174747380</v>
      </c>
      <c r="G17" s="28">
        <f t="shared" si="0"/>
        <v>-4234456</v>
      </c>
      <c r="H17" s="28">
        <f t="shared" si="0"/>
        <v>-2342884</v>
      </c>
      <c r="I17" s="28">
        <f t="shared" si="0"/>
        <v>-3933560</v>
      </c>
      <c r="J17" s="28">
        <f t="shared" si="0"/>
        <v>-10510900</v>
      </c>
      <c r="K17" s="28">
        <f t="shared" si="0"/>
        <v>-5195877</v>
      </c>
      <c r="L17" s="28">
        <f t="shared" si="0"/>
        <v>-3993967</v>
      </c>
      <c r="M17" s="28">
        <f t="shared" si="0"/>
        <v>-832010</v>
      </c>
      <c r="N17" s="28">
        <f t="shared" si="0"/>
        <v>-10021854</v>
      </c>
      <c r="O17" s="28">
        <f t="shared" si="0"/>
        <v>-4161513</v>
      </c>
      <c r="P17" s="28">
        <f t="shared" si="0"/>
        <v>-4457452</v>
      </c>
      <c r="Q17" s="28">
        <f t="shared" si="0"/>
        <v>-5491330</v>
      </c>
      <c r="R17" s="28">
        <f t="shared" si="0"/>
        <v>-14110295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-34643049</v>
      </c>
      <c r="X17" s="28">
        <f t="shared" si="0"/>
        <v>135959801</v>
      </c>
      <c r="Y17" s="28">
        <f t="shared" si="0"/>
        <v>-170602850</v>
      </c>
      <c r="Z17" s="29">
        <f>+IF(X17&lt;&gt;0,+(Y17/X17)*100,0)</f>
        <v>-125.48036165483943</v>
      </c>
      <c r="AA17" s="30">
        <f>SUM(AA6:AA16)</f>
        <v>174747380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573619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-75906051</v>
      </c>
      <c r="D26" s="18"/>
      <c r="E26" s="19"/>
      <c r="F26" s="20"/>
      <c r="G26" s="20">
        <v>-2081648</v>
      </c>
      <c r="H26" s="20">
        <v>-6737614</v>
      </c>
      <c r="I26" s="20">
        <v>-3851064</v>
      </c>
      <c r="J26" s="20">
        <v>-12670326</v>
      </c>
      <c r="K26" s="20">
        <v>-4623149</v>
      </c>
      <c r="L26" s="20">
        <v>-7466714</v>
      </c>
      <c r="M26" s="20">
        <v>-10294778</v>
      </c>
      <c r="N26" s="20">
        <v>-22384641</v>
      </c>
      <c r="O26" s="20">
        <v>-812990</v>
      </c>
      <c r="P26" s="20">
        <v>-3636102</v>
      </c>
      <c r="Q26" s="20">
        <v>-2064491</v>
      </c>
      <c r="R26" s="20">
        <v>-6513583</v>
      </c>
      <c r="S26" s="20"/>
      <c r="T26" s="20"/>
      <c r="U26" s="20"/>
      <c r="V26" s="20"/>
      <c r="W26" s="20">
        <v>-41568550</v>
      </c>
      <c r="X26" s="20"/>
      <c r="Y26" s="20">
        <v>-41568550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-75332432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-2081648</v>
      </c>
      <c r="H27" s="28">
        <f t="shared" si="1"/>
        <v>-6737614</v>
      </c>
      <c r="I27" s="28">
        <f t="shared" si="1"/>
        <v>-3851064</v>
      </c>
      <c r="J27" s="28">
        <f t="shared" si="1"/>
        <v>-12670326</v>
      </c>
      <c r="K27" s="28">
        <f t="shared" si="1"/>
        <v>-4623149</v>
      </c>
      <c r="L27" s="28">
        <f t="shared" si="1"/>
        <v>-7466714</v>
      </c>
      <c r="M27" s="28">
        <f t="shared" si="1"/>
        <v>-10294778</v>
      </c>
      <c r="N27" s="28">
        <f t="shared" si="1"/>
        <v>-22384641</v>
      </c>
      <c r="O27" s="28">
        <f t="shared" si="1"/>
        <v>-812990</v>
      </c>
      <c r="P27" s="28">
        <f t="shared" si="1"/>
        <v>-3636102</v>
      </c>
      <c r="Q27" s="28">
        <f t="shared" si="1"/>
        <v>-2064491</v>
      </c>
      <c r="R27" s="28">
        <f t="shared" si="1"/>
        <v>-6513583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-41568550</v>
      </c>
      <c r="X27" s="28">
        <f t="shared" si="1"/>
        <v>0</v>
      </c>
      <c r="Y27" s="28">
        <f t="shared" si="1"/>
        <v>-41568550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-61030517</v>
      </c>
      <c r="D38" s="32">
        <f>+D17+D27+D36</f>
        <v>0</v>
      </c>
      <c r="E38" s="33">
        <f t="shared" si="3"/>
        <v>163671152</v>
      </c>
      <c r="F38" s="2">
        <f t="shared" si="3"/>
        <v>174747380</v>
      </c>
      <c r="G38" s="2">
        <f t="shared" si="3"/>
        <v>-6316104</v>
      </c>
      <c r="H38" s="2">
        <f t="shared" si="3"/>
        <v>-9080498</v>
      </c>
      <c r="I38" s="2">
        <f t="shared" si="3"/>
        <v>-7784624</v>
      </c>
      <c r="J38" s="2">
        <f t="shared" si="3"/>
        <v>-23181226</v>
      </c>
      <c r="K38" s="2">
        <f t="shared" si="3"/>
        <v>-9819026</v>
      </c>
      <c r="L38" s="2">
        <f t="shared" si="3"/>
        <v>-11460681</v>
      </c>
      <c r="M38" s="2">
        <f t="shared" si="3"/>
        <v>-11126788</v>
      </c>
      <c r="N38" s="2">
        <f t="shared" si="3"/>
        <v>-32406495</v>
      </c>
      <c r="O38" s="2">
        <f t="shared" si="3"/>
        <v>-4974503</v>
      </c>
      <c r="P38" s="2">
        <f t="shared" si="3"/>
        <v>-8093554</v>
      </c>
      <c r="Q38" s="2">
        <f t="shared" si="3"/>
        <v>-7555821</v>
      </c>
      <c r="R38" s="2">
        <f t="shared" si="3"/>
        <v>-20623878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-76211599</v>
      </c>
      <c r="X38" s="2">
        <f t="shared" si="3"/>
        <v>135959801</v>
      </c>
      <c r="Y38" s="2">
        <f t="shared" si="3"/>
        <v>-212171400</v>
      </c>
      <c r="Z38" s="34">
        <f>+IF(X38&lt;&gt;0,+(Y38/X38)*100,0)</f>
        <v>-156.05450908243091</v>
      </c>
      <c r="AA38" s="35">
        <f>+AA17+AA27+AA36</f>
        <v>174747380</v>
      </c>
    </row>
    <row r="39" spans="1:27" x14ac:dyDescent="0.25">
      <c r="A39" s="23" t="s">
        <v>60</v>
      </c>
      <c r="B39" s="17"/>
      <c r="C39" s="32">
        <v>-52984472</v>
      </c>
      <c r="D39" s="32"/>
      <c r="E39" s="33"/>
      <c r="F39" s="2">
        <v>-168934344</v>
      </c>
      <c r="G39" s="2"/>
      <c r="H39" s="2">
        <f>+G40+H60</f>
        <v>-6316104</v>
      </c>
      <c r="I39" s="2">
        <f>+H40+I60</f>
        <v>-184330947</v>
      </c>
      <c r="J39" s="2">
        <f>+G39</f>
        <v>0</v>
      </c>
      <c r="K39" s="2">
        <f>+I40+K60</f>
        <v>-192115571</v>
      </c>
      <c r="L39" s="2">
        <f>+K40+L60</f>
        <v>-201934597</v>
      </c>
      <c r="M39" s="2">
        <f>+L40+M60</f>
        <v>-213395278</v>
      </c>
      <c r="N39" s="2">
        <f>+K39</f>
        <v>-192115571</v>
      </c>
      <c r="O39" s="2">
        <f>+M40+O60</f>
        <v>-224522066</v>
      </c>
      <c r="P39" s="2">
        <f>+O40+P60</f>
        <v>-229496569</v>
      </c>
      <c r="Q39" s="2">
        <f>+P40+Q60</f>
        <v>-237590123</v>
      </c>
      <c r="R39" s="2">
        <f>+O39</f>
        <v>-224522066</v>
      </c>
      <c r="S39" s="2">
        <f>+Q40+S60</f>
        <v>-245145944</v>
      </c>
      <c r="T39" s="2">
        <f>+S40+T60</f>
        <v>-245145944</v>
      </c>
      <c r="U39" s="2">
        <f>+T40+U60</f>
        <v>-245145944</v>
      </c>
      <c r="V39" s="2">
        <f>+S39</f>
        <v>-245145944</v>
      </c>
      <c r="W39" s="2">
        <f>+G39</f>
        <v>0</v>
      </c>
      <c r="X39" s="2">
        <v>-168934344</v>
      </c>
      <c r="Y39" s="2">
        <f>+W39-X39</f>
        <v>168934344</v>
      </c>
      <c r="Z39" s="34">
        <f>+IF(X39&lt;&gt;0,+(Y39/X39)*100,0)</f>
        <v>-100</v>
      </c>
      <c r="AA39" s="35">
        <v>-168934344</v>
      </c>
    </row>
    <row r="40" spans="1:27" x14ac:dyDescent="0.25">
      <c r="A40" s="41" t="s">
        <v>62</v>
      </c>
      <c r="B40" s="42" t="s">
        <v>61</v>
      </c>
      <c r="C40" s="43">
        <f>+C38+C39</f>
        <v>-114014989</v>
      </c>
      <c r="D40" s="43">
        <f t="shared" ref="D40:AA40" si="4">+D38+D39</f>
        <v>0</v>
      </c>
      <c r="E40" s="44">
        <f t="shared" si="4"/>
        <v>163671152</v>
      </c>
      <c r="F40" s="45">
        <f t="shared" si="4"/>
        <v>5813036</v>
      </c>
      <c r="G40" s="45">
        <f t="shared" si="4"/>
        <v>-6316104</v>
      </c>
      <c r="H40" s="45">
        <f t="shared" si="4"/>
        <v>-15396602</v>
      </c>
      <c r="I40" s="45">
        <f t="shared" si="4"/>
        <v>-192115571</v>
      </c>
      <c r="J40" s="45">
        <f>+I40</f>
        <v>-192115571</v>
      </c>
      <c r="K40" s="45">
        <f t="shared" si="4"/>
        <v>-201934597</v>
      </c>
      <c r="L40" s="45">
        <f t="shared" si="4"/>
        <v>-213395278</v>
      </c>
      <c r="M40" s="45">
        <f t="shared" si="4"/>
        <v>-224522066</v>
      </c>
      <c r="N40" s="45">
        <f>+M40</f>
        <v>-224522066</v>
      </c>
      <c r="O40" s="45">
        <f t="shared" si="4"/>
        <v>-229496569</v>
      </c>
      <c r="P40" s="45">
        <f t="shared" si="4"/>
        <v>-237590123</v>
      </c>
      <c r="Q40" s="45">
        <f t="shared" si="4"/>
        <v>-245145944</v>
      </c>
      <c r="R40" s="45">
        <f>+Q40</f>
        <v>-245145944</v>
      </c>
      <c r="S40" s="45">
        <f t="shared" si="4"/>
        <v>-245145944</v>
      </c>
      <c r="T40" s="45">
        <f t="shared" si="4"/>
        <v>-245145944</v>
      </c>
      <c r="U40" s="45">
        <f t="shared" si="4"/>
        <v>-245145944</v>
      </c>
      <c r="V40" s="45">
        <f>+U40</f>
        <v>-245145944</v>
      </c>
      <c r="W40" s="45">
        <f>+V40</f>
        <v>-245145944</v>
      </c>
      <c r="X40" s="45">
        <f t="shared" si="4"/>
        <v>-32974543</v>
      </c>
      <c r="Y40" s="45">
        <f t="shared" si="4"/>
        <v>-43237056</v>
      </c>
      <c r="Z40" s="46">
        <f>+IF(X40&lt;&gt;0,+(Y40/X40)*100,0)</f>
        <v>131.12253291880344</v>
      </c>
      <c r="AA40" s="47">
        <f t="shared" si="4"/>
        <v>5813036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-168934345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219775200</v>
      </c>
      <c r="F7" s="20">
        <v>219837000</v>
      </c>
      <c r="G7" s="20">
        <v>139786</v>
      </c>
      <c r="H7" s="20"/>
      <c r="I7" s="20">
        <v>67652</v>
      </c>
      <c r="J7" s="20">
        <v>207438</v>
      </c>
      <c r="K7" s="20"/>
      <c r="L7" s="20"/>
      <c r="M7" s="20">
        <v>468884</v>
      </c>
      <c r="N7" s="20">
        <v>468884</v>
      </c>
      <c r="O7" s="20">
        <v>145339</v>
      </c>
      <c r="P7" s="20">
        <v>399944</v>
      </c>
      <c r="Q7" s="20">
        <v>301124</v>
      </c>
      <c r="R7" s="20">
        <v>846407</v>
      </c>
      <c r="S7" s="20"/>
      <c r="T7" s="20"/>
      <c r="U7" s="20"/>
      <c r="V7" s="20"/>
      <c r="W7" s="20">
        <v>1522729</v>
      </c>
      <c r="X7" s="20">
        <v>164877750</v>
      </c>
      <c r="Y7" s="20">
        <v>-163355021</v>
      </c>
      <c r="Z7" s="21">
        <v>-99.076449672560429</v>
      </c>
      <c r="AA7" s="22">
        <v>219837000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45580</v>
      </c>
      <c r="F8" s="20">
        <v>45580</v>
      </c>
      <c r="G8" s="20">
        <v>1470</v>
      </c>
      <c r="H8" s="20"/>
      <c r="I8" s="20">
        <v>449</v>
      </c>
      <c r="J8" s="20">
        <v>1919</v>
      </c>
      <c r="K8" s="20"/>
      <c r="L8" s="20"/>
      <c r="M8" s="20">
        <v>9644</v>
      </c>
      <c r="N8" s="20">
        <v>9644</v>
      </c>
      <c r="O8" s="20"/>
      <c r="P8" s="20">
        <v>134101</v>
      </c>
      <c r="Q8" s="20">
        <v>2043</v>
      </c>
      <c r="R8" s="20">
        <v>136144</v>
      </c>
      <c r="S8" s="20"/>
      <c r="T8" s="20"/>
      <c r="U8" s="20"/>
      <c r="V8" s="20"/>
      <c r="W8" s="20">
        <v>147707</v>
      </c>
      <c r="X8" s="20">
        <v>34200</v>
      </c>
      <c r="Y8" s="20">
        <v>113507</v>
      </c>
      <c r="Z8" s="21">
        <v>331.89181286549706</v>
      </c>
      <c r="AA8" s="22">
        <v>45580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52408300</v>
      </c>
      <c r="F9" s="20">
        <v>56408300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42305697</v>
      </c>
      <c r="Y9" s="20">
        <v>-42305697</v>
      </c>
      <c r="Z9" s="21">
        <v>-100</v>
      </c>
      <c r="AA9" s="22">
        <v>56408300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-1596994</v>
      </c>
      <c r="H14" s="20"/>
      <c r="I14" s="20">
        <v>-7331049</v>
      </c>
      <c r="J14" s="20">
        <v>-8928043</v>
      </c>
      <c r="K14" s="20">
        <v>-6144078</v>
      </c>
      <c r="L14" s="20">
        <v>-12389237</v>
      </c>
      <c r="M14" s="20">
        <v>-8796200</v>
      </c>
      <c r="N14" s="20">
        <v>-27329515</v>
      </c>
      <c r="O14" s="20">
        <v>-10955254</v>
      </c>
      <c r="P14" s="20">
        <v>-16146044</v>
      </c>
      <c r="Q14" s="20">
        <v>-13426649</v>
      </c>
      <c r="R14" s="20">
        <v>-40527947</v>
      </c>
      <c r="S14" s="20"/>
      <c r="T14" s="20"/>
      <c r="U14" s="20"/>
      <c r="V14" s="20"/>
      <c r="W14" s="20">
        <v>-76785505</v>
      </c>
      <c r="X14" s="20"/>
      <c r="Y14" s="20">
        <v>-76785505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272229080</v>
      </c>
      <c r="F17" s="28">
        <f t="shared" si="0"/>
        <v>276290880</v>
      </c>
      <c r="G17" s="28">
        <f t="shared" si="0"/>
        <v>-1455738</v>
      </c>
      <c r="H17" s="28">
        <f t="shared" si="0"/>
        <v>0</v>
      </c>
      <c r="I17" s="28">
        <f t="shared" si="0"/>
        <v>-7262948</v>
      </c>
      <c r="J17" s="28">
        <f t="shared" si="0"/>
        <v>-8718686</v>
      </c>
      <c r="K17" s="28">
        <f t="shared" si="0"/>
        <v>-6144078</v>
      </c>
      <c r="L17" s="28">
        <f t="shared" si="0"/>
        <v>-12389237</v>
      </c>
      <c r="M17" s="28">
        <f t="shared" si="0"/>
        <v>-8317672</v>
      </c>
      <c r="N17" s="28">
        <f t="shared" si="0"/>
        <v>-26850987</v>
      </c>
      <c r="O17" s="28">
        <f t="shared" si="0"/>
        <v>-10809915</v>
      </c>
      <c r="P17" s="28">
        <f t="shared" si="0"/>
        <v>-15611999</v>
      </c>
      <c r="Q17" s="28">
        <f t="shared" si="0"/>
        <v>-13123482</v>
      </c>
      <c r="R17" s="28">
        <f t="shared" si="0"/>
        <v>-39545396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-75115069</v>
      </c>
      <c r="X17" s="28">
        <f t="shared" si="0"/>
        <v>207217647</v>
      </c>
      <c r="Y17" s="28">
        <f t="shared" si="0"/>
        <v>-282332716</v>
      </c>
      <c r="Z17" s="29">
        <f>+IF(X17&lt;&gt;0,+(Y17/X17)*100,0)</f>
        <v>-136.24935910984453</v>
      </c>
      <c r="AA17" s="30">
        <f>SUM(AA6:AA16)</f>
        <v>276290880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22702</v>
      </c>
      <c r="H23" s="36"/>
      <c r="I23" s="36">
        <v>8531</v>
      </c>
      <c r="J23" s="20">
        <v>31233</v>
      </c>
      <c r="K23" s="36">
        <v>18424</v>
      </c>
      <c r="L23" s="36">
        <v>2864</v>
      </c>
      <c r="M23" s="20">
        <v>1180</v>
      </c>
      <c r="N23" s="36">
        <v>22468</v>
      </c>
      <c r="O23" s="36">
        <v>42257</v>
      </c>
      <c r="P23" s="36">
        <v>21126</v>
      </c>
      <c r="Q23" s="20">
        <v>4967</v>
      </c>
      <c r="R23" s="36">
        <v>68350</v>
      </c>
      <c r="S23" s="36"/>
      <c r="T23" s="20"/>
      <c r="U23" s="36"/>
      <c r="V23" s="36"/>
      <c r="W23" s="36">
        <v>122051</v>
      </c>
      <c r="X23" s="20"/>
      <c r="Y23" s="36">
        <v>122051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-1984263</v>
      </c>
      <c r="H26" s="20"/>
      <c r="I26" s="20">
        <v>-33477370</v>
      </c>
      <c r="J26" s="20">
        <v>-35461633</v>
      </c>
      <c r="K26" s="20">
        <v>-53940902</v>
      </c>
      <c r="L26" s="20">
        <v>-37323807</v>
      </c>
      <c r="M26" s="20">
        <v>-43505605</v>
      </c>
      <c r="N26" s="20">
        <v>-134770314</v>
      </c>
      <c r="O26" s="20">
        <v>-17028436</v>
      </c>
      <c r="P26" s="20">
        <v>-63822996</v>
      </c>
      <c r="Q26" s="20">
        <v>-21832978</v>
      </c>
      <c r="R26" s="20">
        <v>-102684410</v>
      </c>
      <c r="S26" s="20"/>
      <c r="T26" s="20"/>
      <c r="U26" s="20"/>
      <c r="V26" s="20"/>
      <c r="W26" s="20">
        <v>-272916357</v>
      </c>
      <c r="X26" s="20"/>
      <c r="Y26" s="20">
        <v>-272916357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-1961561</v>
      </c>
      <c r="H27" s="28">
        <f t="shared" si="1"/>
        <v>0</v>
      </c>
      <c r="I27" s="28">
        <f t="shared" si="1"/>
        <v>-33468839</v>
      </c>
      <c r="J27" s="28">
        <f t="shared" si="1"/>
        <v>-35430400</v>
      </c>
      <c r="K27" s="28">
        <f t="shared" si="1"/>
        <v>-53922478</v>
      </c>
      <c r="L27" s="28">
        <f t="shared" si="1"/>
        <v>-37320943</v>
      </c>
      <c r="M27" s="28">
        <f t="shared" si="1"/>
        <v>-43504425</v>
      </c>
      <c r="N27" s="28">
        <f t="shared" si="1"/>
        <v>-134747846</v>
      </c>
      <c r="O27" s="28">
        <f t="shared" si="1"/>
        <v>-16986179</v>
      </c>
      <c r="P27" s="28">
        <f t="shared" si="1"/>
        <v>-63801870</v>
      </c>
      <c r="Q27" s="28">
        <f t="shared" si="1"/>
        <v>-21828011</v>
      </c>
      <c r="R27" s="28">
        <f t="shared" si="1"/>
        <v>-102616060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-272794306</v>
      </c>
      <c r="X27" s="28">
        <f t="shared" si="1"/>
        <v>0</v>
      </c>
      <c r="Y27" s="28">
        <f t="shared" si="1"/>
        <v>-272794306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272229080</v>
      </c>
      <c r="F38" s="2">
        <f t="shared" si="3"/>
        <v>276290880</v>
      </c>
      <c r="G38" s="2">
        <f t="shared" si="3"/>
        <v>-3417299</v>
      </c>
      <c r="H38" s="2">
        <f t="shared" si="3"/>
        <v>0</v>
      </c>
      <c r="I38" s="2">
        <f t="shared" si="3"/>
        <v>-40731787</v>
      </c>
      <c r="J38" s="2">
        <f t="shared" si="3"/>
        <v>-44149086</v>
      </c>
      <c r="K38" s="2">
        <f t="shared" si="3"/>
        <v>-60066556</v>
      </c>
      <c r="L38" s="2">
        <f t="shared" si="3"/>
        <v>-49710180</v>
      </c>
      <c r="M38" s="2">
        <f t="shared" si="3"/>
        <v>-51822097</v>
      </c>
      <c r="N38" s="2">
        <f t="shared" si="3"/>
        <v>-161598833</v>
      </c>
      <c r="O38" s="2">
        <f t="shared" si="3"/>
        <v>-27796094</v>
      </c>
      <c r="P38" s="2">
        <f t="shared" si="3"/>
        <v>-79413869</v>
      </c>
      <c r="Q38" s="2">
        <f t="shared" si="3"/>
        <v>-34951493</v>
      </c>
      <c r="R38" s="2">
        <f t="shared" si="3"/>
        <v>-142161456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-347909375</v>
      </c>
      <c r="X38" s="2">
        <f t="shared" si="3"/>
        <v>207217647</v>
      </c>
      <c r="Y38" s="2">
        <f t="shared" si="3"/>
        <v>-555127022</v>
      </c>
      <c r="Z38" s="34">
        <f>+IF(X38&lt;&gt;0,+(Y38/X38)*100,0)</f>
        <v>-267.89563052996158</v>
      </c>
      <c r="AA38" s="35">
        <f>+AA17+AA27+AA36</f>
        <v>276290880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-3417299</v>
      </c>
      <c r="I39" s="2">
        <f>+H40+I60</f>
        <v>-3417299</v>
      </c>
      <c r="J39" s="2">
        <f>+G39</f>
        <v>0</v>
      </c>
      <c r="K39" s="2">
        <f>+I40+K60</f>
        <v>-44149086</v>
      </c>
      <c r="L39" s="2">
        <f>+K40+L60</f>
        <v>-104215642</v>
      </c>
      <c r="M39" s="2">
        <f>+L40+M60</f>
        <v>-153925822</v>
      </c>
      <c r="N39" s="2">
        <f>+K39</f>
        <v>-44149086</v>
      </c>
      <c r="O39" s="2">
        <f>+M40+O60</f>
        <v>-205747919</v>
      </c>
      <c r="P39" s="2">
        <f>+O40+P60</f>
        <v>-233544013</v>
      </c>
      <c r="Q39" s="2">
        <f>+P40+Q60</f>
        <v>-312957882</v>
      </c>
      <c r="R39" s="2">
        <f>+O39</f>
        <v>-205747919</v>
      </c>
      <c r="S39" s="2">
        <f>+Q40+S60</f>
        <v>-347909375</v>
      </c>
      <c r="T39" s="2">
        <f>+S40+T60</f>
        <v>-347909375</v>
      </c>
      <c r="U39" s="2">
        <f>+T40+U60</f>
        <v>-347909375</v>
      </c>
      <c r="V39" s="2">
        <f>+S39</f>
        <v>-347909375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272229080</v>
      </c>
      <c r="F40" s="45">
        <f t="shared" si="4"/>
        <v>276290880</v>
      </c>
      <c r="G40" s="45">
        <f t="shared" si="4"/>
        <v>-3417299</v>
      </c>
      <c r="H40" s="45">
        <f t="shared" si="4"/>
        <v>-3417299</v>
      </c>
      <c r="I40" s="45">
        <f t="shared" si="4"/>
        <v>-44149086</v>
      </c>
      <c r="J40" s="45">
        <f>+I40</f>
        <v>-44149086</v>
      </c>
      <c r="K40" s="45">
        <f t="shared" si="4"/>
        <v>-104215642</v>
      </c>
      <c r="L40" s="45">
        <f t="shared" si="4"/>
        <v>-153925822</v>
      </c>
      <c r="M40" s="45">
        <f t="shared" si="4"/>
        <v>-205747919</v>
      </c>
      <c r="N40" s="45">
        <f>+M40</f>
        <v>-205747919</v>
      </c>
      <c r="O40" s="45">
        <f t="shared" si="4"/>
        <v>-233544013</v>
      </c>
      <c r="P40" s="45">
        <f t="shared" si="4"/>
        <v>-312957882</v>
      </c>
      <c r="Q40" s="45">
        <f t="shared" si="4"/>
        <v>-347909375</v>
      </c>
      <c r="R40" s="45">
        <f>+Q40</f>
        <v>-347909375</v>
      </c>
      <c r="S40" s="45">
        <f t="shared" si="4"/>
        <v>-347909375</v>
      </c>
      <c r="T40" s="45">
        <f t="shared" si="4"/>
        <v>-347909375</v>
      </c>
      <c r="U40" s="45">
        <f t="shared" si="4"/>
        <v>-347909375</v>
      </c>
      <c r="V40" s="45">
        <f>+U40</f>
        <v>-347909375</v>
      </c>
      <c r="W40" s="45">
        <f>+V40</f>
        <v>-347909375</v>
      </c>
      <c r="X40" s="45">
        <f t="shared" si="4"/>
        <v>207217647</v>
      </c>
      <c r="Y40" s="45">
        <f t="shared" si="4"/>
        <v>-555127022</v>
      </c>
      <c r="Z40" s="46">
        <f>+IF(X40&lt;&gt;0,+(Y40/X40)*100,0)</f>
        <v>-267.89563052996158</v>
      </c>
      <c r="AA40" s="47">
        <f t="shared" si="4"/>
        <v>276290880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E95EF0-25AF-4DCF-9D7A-91CD2D1F4165}"/>
</file>

<file path=customXml/itemProps2.xml><?xml version="1.0" encoding="utf-8"?>
<ds:datastoreItem xmlns:ds="http://schemas.openxmlformats.org/officeDocument/2006/customXml" ds:itemID="{B653E590-274B-4C85-943F-C99345DFAAB9}"/>
</file>

<file path=customXml/itemProps3.xml><?xml version="1.0" encoding="utf-8"?>
<ds:datastoreItem xmlns:ds="http://schemas.openxmlformats.org/officeDocument/2006/customXml" ds:itemID="{7F1DC0D0-9937-4B4C-B88D-5BCC073D08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2024-05-14T10:24:48Z</dcterms:created>
  <dcterms:modified xsi:type="dcterms:W3CDTF">2024-05-14T10:26:11Z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